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Contratos Wiliam Ultengo\1. Contratos en INICIO\CW359115 SCHNEIDER\Polizas\"/>
    </mc:Choice>
  </mc:AlternateContent>
  <xr:revisionPtr revIDLastSave="0" documentId="13_ncr:1_{4BFFB2D0-8CCF-4C43-AF8F-EA5B3DCDEC45}" xr6:coauthVersionLast="47" xr6:coauthVersionMax="47" xr10:uidLastSave="{00000000-0000-0000-0000-000000000000}"/>
  <bookViews>
    <workbookView xWindow="-120" yWindow="-120" windowWidth="20730" windowHeight="11040" xr2:uid="{B359E22E-12C1-4F84-98DF-AC67E52E2F6D}"/>
  </bookViews>
  <sheets>
    <sheet name="POLIZA" sheetId="9" r:id="rId1"/>
    <sheet name="CUMPLIMIENTO" sheetId="18" r:id="rId2"/>
    <sheet name="RCE" sheetId="19" r:id="rId3"/>
  </sheets>
  <externalReferences>
    <externalReference r:id="rId4"/>
  </externalReferences>
  <definedNames>
    <definedName name="_xlnm.Print_Area" localSheetId="0">#N/A</definedName>
  </definedNames>
  <calcPr calcId="191029"/>
</workbook>
</file>

<file path=xl/calcChain.xml><?xml version="1.0" encoding="utf-8"?>
<calcChain xmlns="http://schemas.openxmlformats.org/spreadsheetml/2006/main">
  <c r="I33" i="9" l="1"/>
  <c r="H36" i="9"/>
  <c r="H33" i="9"/>
  <c r="E25" i="9"/>
  <c r="G33" i="9" l="1"/>
  <c r="G34" i="9"/>
  <c r="I34" i="9"/>
  <c r="P41" i="9"/>
  <c r="M36" i="9"/>
  <c r="G36" i="9"/>
  <c r="N36" i="9" s="1"/>
  <c r="C36" i="19" l="1"/>
  <c r="C35" i="19"/>
  <c r="M34" i="9"/>
  <c r="M33" i="9"/>
  <c r="I35" i="9"/>
  <c r="M35" i="9" s="1"/>
  <c r="N34" i="9"/>
  <c r="E28" i="9"/>
  <c r="H38" i="9"/>
  <c r="I38" i="9" l="1"/>
  <c r="M38" i="9" s="1"/>
  <c r="G35" i="9"/>
  <c r="N35" i="9" s="1"/>
  <c r="G38" i="9"/>
  <c r="N38" i="9" s="1"/>
  <c r="N33" i="9"/>
</calcChain>
</file>

<file path=xl/sharedStrings.xml><?xml version="1.0" encoding="utf-8"?>
<sst xmlns="http://schemas.openxmlformats.org/spreadsheetml/2006/main" count="204" uniqueCount="130">
  <si>
    <t>DESCRIPCION</t>
  </si>
  <si>
    <t>SOLICITADO POR ECOPETROL S.A.</t>
  </si>
  <si>
    <t>PRESENTADO POR EL CONTRATISTA</t>
  </si>
  <si>
    <t>FINAL VIGENCIA</t>
  </si>
  <si>
    <t>DESDE</t>
  </si>
  <si>
    <t>FECHA DE INICIO</t>
  </si>
  <si>
    <t xml:space="preserve">PLAZO LIQUIDACION </t>
  </si>
  <si>
    <t>DIAS</t>
  </si>
  <si>
    <t>OBSERVACIONES</t>
  </si>
  <si>
    <t>% ASEGURADO</t>
  </si>
  <si>
    <t>Vo.Bo:</t>
  </si>
  <si>
    <t>VALOR POLIZA</t>
  </si>
  <si>
    <t>Revisó:</t>
  </si>
  <si>
    <t>Fecha revisión:</t>
  </si>
  <si>
    <t xml:space="preserve">VALOR INICIAL CONTRATO </t>
  </si>
  <si>
    <t xml:space="preserve">NUEVO VALOR DEL CONTRATO </t>
  </si>
  <si>
    <t>DURACION (días)</t>
  </si>
  <si>
    <t>REVISION DE POLIZAS</t>
  </si>
  <si>
    <t>CUMPLIMIENTO</t>
  </si>
  <si>
    <t>PLAZO</t>
  </si>
  <si>
    <t>VALOR</t>
  </si>
  <si>
    <t>TIPO DE POLIZA (SAP)</t>
  </si>
  <si>
    <t>01</t>
  </si>
  <si>
    <t>02</t>
  </si>
  <si>
    <t>03</t>
  </si>
  <si>
    <t>CALIDAD DEL SERVICIO</t>
  </si>
  <si>
    <t>Se aclara que el termino de la vigencia del contrato es igual a la sumatoria del plazo de ejecución, mas el plazo de liquidación de mutuo acuerdo.</t>
  </si>
  <si>
    <t>CONTRATISTA:</t>
  </si>
  <si>
    <t>NIT CONTRATISTA:</t>
  </si>
  <si>
    <t>CLIENTE:</t>
  </si>
  <si>
    <t>NIT CLIENTE:</t>
  </si>
  <si>
    <t xml:space="preserve"> </t>
  </si>
  <si>
    <t>FIRMA</t>
  </si>
  <si>
    <t>OBJETO DEL CONTRATO</t>
  </si>
  <si>
    <t>COMPAÑÍA ASEGURADORA</t>
  </si>
  <si>
    <t xml:space="preserve">VALOR ACTUAL CONTRATO </t>
  </si>
  <si>
    <t>NUMERO DE CONTRATO</t>
  </si>
  <si>
    <t>FECHA LIQUIDACIÓN INICIAL</t>
  </si>
  <si>
    <t>ECOPETROL S.A.</t>
  </si>
  <si>
    <t>899.999.068-1</t>
  </si>
  <si>
    <t>FECHA DE FINALIZACION ACTUAL</t>
  </si>
  <si>
    <t>PLAZO DE EJECUCIÓN ACTUAL</t>
  </si>
  <si>
    <t xml:space="preserve">PROFESIONAL DE GESTIÓN CONTRACTUAL </t>
  </si>
  <si>
    <t>RESPONSABILIDAD CIVIL EXTRACONTRACTUAL</t>
  </si>
  <si>
    <t>LISTA DE CHEQUEO PARA LA REVISIÓN Y APROBACIÓN DE PÓLIZAS EXPEDIDAS POR COMPAÑIAS DE SEGUROS</t>
  </si>
  <si>
    <t>GARANTÍA  DE SERIEDAD DE LA PROPUESTA  / GARANTÍA ÚNICA DE CUMPLIMIENTO</t>
  </si>
  <si>
    <t>Póliza No.</t>
  </si>
  <si>
    <t>Expedida por:</t>
  </si>
  <si>
    <t xml:space="preserve">Contratista: </t>
  </si>
  <si>
    <t>Con ocasión a:</t>
  </si>
  <si>
    <t xml:space="preserve">GARANTIA DE SERIEDAD / GARANTIA UNICA DE CUMPLIMIENTO </t>
  </si>
  <si>
    <t>CUMPLE</t>
  </si>
  <si>
    <t>NO CUMPLE</t>
  </si>
  <si>
    <t>X</t>
  </si>
  <si>
    <t>Verificación de los amparos frente a lo estipulado en el Pliego de Condiciones o Términos de Referencia, o en el Contrato, considerando los montos y vigencias que se hayan previsto.</t>
  </si>
  <si>
    <t>Monto del Amparo</t>
  </si>
  <si>
    <t xml:space="preserve"> Vigencia del Amparo</t>
  </si>
  <si>
    <t>Aprobó:</t>
  </si>
  <si>
    <t xml:space="preserve">Nombre: </t>
  </si>
  <si>
    <t xml:space="preserve">Registro: </t>
  </si>
  <si>
    <t>PROFESIONAL DE GESTIÓN CONTRACTUAL</t>
  </si>
  <si>
    <t xml:space="preserve">CONCLUSIONES: </t>
  </si>
  <si>
    <t>OBSERVACIONES:</t>
  </si>
  <si>
    <t>LISTA DE CHEQUEO PARA LA REVISIÓN Y APROBACIÓN DE PÓLIZAS EXPEDIDAS POR
COMPAÑIAS DE SEGUROS</t>
  </si>
  <si>
    <t>SEGURO DE RESPONSABILIDAD CIVIL EXTRACONTRACTUAL</t>
  </si>
  <si>
    <t>Expedida por</t>
  </si>
  <si>
    <t>Con Ocasió a:</t>
  </si>
  <si>
    <t>Básico (predios, labores y operaciones)</t>
  </si>
  <si>
    <t>Patronal</t>
  </si>
  <si>
    <t>Contratistas y subcontratista</t>
  </si>
  <si>
    <t>RC Cruzada</t>
  </si>
  <si>
    <t>Contaminación (si aplica)</t>
  </si>
  <si>
    <t>Bienes Bajo Cuidado, Tenencia y Control (si aplica)</t>
  </si>
  <si>
    <t>Vehículos Propios y no Propios ( si aplica)</t>
  </si>
  <si>
    <r>
      <t xml:space="preserve">El seguro de Responsabilidad Civil Extracontractual fue aprobado: </t>
    </r>
    <r>
      <rPr>
        <b/>
        <sz val="8"/>
        <rFont val="Verdana"/>
        <family val="2"/>
      </rPr>
      <t/>
    </r>
  </si>
  <si>
    <t xml:space="preserve">CONTRATO:  </t>
  </si>
  <si>
    <t>06</t>
  </si>
  <si>
    <r>
      <t xml:space="preserve">Dependencia:                                                                                                                           </t>
    </r>
    <r>
      <rPr>
        <sz val="9"/>
        <color rgb="FFFF0000"/>
        <rFont val="Verdana"/>
        <family val="2"/>
      </rPr>
      <t xml:space="preserve">            </t>
    </r>
    <r>
      <rPr>
        <b/>
        <sz val="9"/>
        <color rgb="FFFF0000"/>
        <rFont val="Verdana"/>
        <family val="2"/>
      </rPr>
      <t xml:space="preserve">                                                                                                                                   </t>
    </r>
    <r>
      <rPr>
        <sz val="9"/>
        <color rgb="FFFF0000"/>
        <rFont val="Verdana"/>
        <family val="2"/>
      </rPr>
      <t xml:space="preserve">            </t>
    </r>
  </si>
  <si>
    <r>
      <t>La Garantía de Seriedad de la propuesta o la Garantía Única de Cumplimiento (</t>
    </r>
    <r>
      <rPr>
        <i/>
        <sz val="8.5"/>
        <color rgb="FFFF0000"/>
        <rFont val="Verdana"/>
        <family val="2"/>
      </rPr>
      <t>según fuere el caso</t>
    </r>
    <r>
      <rPr>
        <sz val="8.5"/>
        <color rgb="FFFF0000"/>
        <rFont val="Verdana"/>
        <family val="2"/>
      </rPr>
      <t xml:space="preserve">) fue aprobada: </t>
    </r>
  </si>
  <si>
    <r>
      <t>SI (</t>
    </r>
    <r>
      <rPr>
        <b/>
        <sz val="8.5"/>
        <color rgb="FFFF0000"/>
        <rFont val="Verdana"/>
        <family val="2"/>
      </rPr>
      <t>X</t>
    </r>
    <r>
      <rPr>
        <sz val="8.5"/>
        <color rgb="FFFF0000"/>
        <rFont val="Verdana"/>
        <family val="2"/>
      </rPr>
      <t>) NO ().</t>
    </r>
  </si>
  <si>
    <t>CONTRATO:</t>
  </si>
  <si>
    <t>COP</t>
  </si>
  <si>
    <t>CORRECTO FUNCIONAMIENTO DE LOS EQUIPOS</t>
  </si>
  <si>
    <t>PAGO DE SALARIOS Y PRESTACONES SOCIALES</t>
  </si>
  <si>
    <t>04</t>
  </si>
  <si>
    <r>
      <t>SI (</t>
    </r>
    <r>
      <rPr>
        <b/>
        <sz val="8.5"/>
        <color rgb="FFFF0000"/>
        <rFont val="Verdana"/>
        <family val="2"/>
      </rPr>
      <t>X</t>
    </r>
    <r>
      <rPr>
        <sz val="8.5"/>
        <color rgb="FFFF0000"/>
        <rFont val="Verdana"/>
        <family val="2"/>
      </rPr>
      <t xml:space="preserve">)  NO (). </t>
    </r>
  </si>
  <si>
    <t>INICIO DEL CONTRATO</t>
  </si>
  <si>
    <t>PAGO DE SALARIOS Y PRESTACIONES SOCIALES</t>
  </si>
  <si>
    <r>
      <t>(3)</t>
    </r>
    <r>
      <rPr>
        <b/>
        <sz val="8"/>
        <rFont val="Verdana"/>
        <family val="2"/>
      </rPr>
      <t xml:space="preserve"> Formato para Entidades Estatales y verificación de las condiciones generales de ECOPETROL S.A. </t>
    </r>
  </si>
  <si>
    <r>
      <t>(4)</t>
    </r>
    <r>
      <rPr>
        <b/>
        <sz val="8"/>
        <rFont val="Verdana"/>
        <family val="2"/>
      </rPr>
      <t xml:space="preserve"> Ecopetrol S.A. ostenta la calidad de TOMADOR </t>
    </r>
  </si>
  <si>
    <r>
      <t>(5)</t>
    </r>
    <r>
      <rPr>
        <b/>
        <sz val="8"/>
        <rFont val="Verdana"/>
        <family val="2"/>
      </rPr>
      <t xml:space="preserve"> El Nombre / Razón Social y NIT/CC del PROPONENTE / CONTRATISTA - TOMADOR son  iguales en la propuesta o el Contrato y en la póliza </t>
    </r>
  </si>
  <si>
    <r>
      <t>(6)</t>
    </r>
    <r>
      <rPr>
        <b/>
        <sz val="8"/>
        <rFont val="Verdana"/>
        <family val="2"/>
      </rPr>
      <t xml:space="preserve"> El ASEGURADO y/o BENEFICIARIO es ECOPETROL S.A.</t>
    </r>
  </si>
  <si>
    <r>
      <t>(7)</t>
    </r>
    <r>
      <rPr>
        <b/>
        <sz val="8"/>
        <rFont val="Verdana"/>
        <family val="2"/>
      </rPr>
      <t xml:space="preserve"> Identifica correctamente el número del Proceso de Selección o del Contrato que ampara</t>
    </r>
  </si>
  <si>
    <r>
      <t>(8)</t>
    </r>
    <r>
      <rPr>
        <b/>
        <sz val="8"/>
        <rFont val="Verdana"/>
        <family val="2"/>
      </rPr>
      <t xml:space="preserve"> Describe correctamente el objeto del Proceso de Selección o del Contrato que ampara</t>
    </r>
  </si>
  <si>
    <r>
      <t>(9)</t>
    </r>
    <r>
      <rPr>
        <b/>
        <sz val="8"/>
        <rFont val="Verdana"/>
        <family val="2"/>
      </rPr>
      <t xml:space="preserve"> Ampara la seriedad de la propuesta o el cumplimiento de obligaciones emanadas del Contrato, multas y cláusula penal </t>
    </r>
  </si>
  <si>
    <r>
      <t>(10)</t>
    </r>
    <r>
      <rPr>
        <b/>
        <sz val="8"/>
        <rFont val="Verdana"/>
        <family val="2"/>
      </rPr>
      <t xml:space="preserve"> No contiene exclusiones que se aparten de los amparos requeridos por ECOPETROL S.A., u otras cláusulas que no se ajusten a lo exigido </t>
    </r>
    <r>
      <rPr>
        <sz val="8"/>
        <rFont val="Verdana"/>
        <family val="2"/>
      </rPr>
      <t>(</t>
    </r>
    <r>
      <rPr>
        <i/>
        <sz val="8"/>
        <rFont val="Verdana"/>
        <family val="2"/>
      </rPr>
      <t>Verificación de las Condiciones Generales de ECOPETROL</t>
    </r>
    <r>
      <rPr>
        <sz val="8"/>
        <rFont val="Verdana"/>
        <family val="2"/>
      </rPr>
      <t>).</t>
    </r>
  </si>
  <si>
    <r>
      <t>(11)</t>
    </r>
    <r>
      <rPr>
        <b/>
        <sz val="8"/>
        <rFont val="Verdana"/>
        <family val="2"/>
      </rPr>
      <t xml:space="preserve"> Contiene cláusulas especiales solicitadas por ECOPETROL S.A.</t>
    </r>
    <r>
      <rPr>
        <sz val="8"/>
        <rFont val="Verdana"/>
        <family val="2"/>
      </rPr>
      <t xml:space="preserve"> (</t>
    </r>
    <r>
      <rPr>
        <i/>
        <sz val="8"/>
        <rFont val="Verdana"/>
        <family val="2"/>
      </rPr>
      <t>si se exigieren, de conformidad con el Pliego de Condiciones o Términos de Referencia o la Cláusula de Garantías y Seguros del Contrato Principal o del Contrato Adicional, según el caso</t>
    </r>
    <r>
      <rPr>
        <sz val="8"/>
        <rFont val="Verdana"/>
        <family val="2"/>
      </rPr>
      <t>).</t>
    </r>
  </si>
  <si>
    <r>
      <t>(12)</t>
    </r>
    <r>
      <rPr>
        <b/>
        <sz val="8"/>
        <rFont val="Verdana"/>
        <family val="2"/>
      </rPr>
      <t xml:space="preserve"> Incluye todos los amparos solicitados:</t>
    </r>
  </si>
  <si>
    <r>
      <t>(13)</t>
    </r>
    <r>
      <rPr>
        <b/>
        <sz val="8"/>
        <rFont val="Verdana"/>
        <family val="2"/>
      </rPr>
      <t xml:space="preserve"> Póliza firmada por ASEGURADOR y TOMADOR</t>
    </r>
  </si>
  <si>
    <r>
      <t>(14)</t>
    </r>
    <r>
      <rPr>
        <b/>
        <sz val="8"/>
        <rFont val="Verdana"/>
        <family val="2"/>
      </rPr>
      <t xml:space="preserve"> Recibo de pago de la prima</t>
    </r>
  </si>
  <si>
    <r>
      <t>(15)</t>
    </r>
    <r>
      <rPr>
        <b/>
        <sz val="8"/>
        <rFont val="Verdana"/>
        <family val="2"/>
      </rPr>
      <t xml:space="preserve"> Certificado de la Unidad de Seguros AON para ECOPETROL S.A. </t>
    </r>
  </si>
  <si>
    <t>FECHA DE RECIBO DE LA POLIZA</t>
  </si>
  <si>
    <t>PÓLIZA CUMPLIMIENTO NO:</t>
  </si>
  <si>
    <t>FECHA DE EXPEDICIÓN DE LA PÓLIZA</t>
  </si>
  <si>
    <t>PÓLIZA RESPONSABILIDAD CIVIL:</t>
  </si>
  <si>
    <r>
      <t>(3)</t>
    </r>
    <r>
      <rPr>
        <b/>
        <sz val="8"/>
        <rFont val="Verdana"/>
        <family val="2"/>
      </rPr>
      <t xml:space="preserve"> Formato (</t>
    </r>
    <r>
      <rPr>
        <b/>
        <i/>
        <sz val="8"/>
        <rFont val="Verdana"/>
        <family val="2"/>
      </rPr>
      <t>Responsabilidad Civil Extracontractual</t>
    </r>
    <r>
      <rPr>
        <b/>
        <sz val="8"/>
        <rFont val="Verdana"/>
        <family val="2"/>
      </rPr>
      <t>) correcto</t>
    </r>
  </si>
  <si>
    <r>
      <t>(4</t>
    </r>
    <r>
      <rPr>
        <b/>
        <sz val="8"/>
        <rFont val="Verdana"/>
        <family val="2"/>
      </rPr>
      <t>) El Contratista es TOMADOR y ASEGURADO -  NIT/CC</t>
    </r>
  </si>
  <si>
    <r>
      <t>(5)</t>
    </r>
    <r>
      <rPr>
        <b/>
        <sz val="8"/>
        <rFont val="Verdana"/>
        <family val="2"/>
      </rPr>
      <t xml:space="preserve"> Nombre / Razón Social y NIT/CC del TOMADOR son iguales en la póliza y en el Contrato</t>
    </r>
  </si>
  <si>
    <r>
      <t>(6)</t>
    </r>
    <r>
      <rPr>
        <b/>
        <sz val="8"/>
        <rFont val="Verdana"/>
        <family val="2"/>
      </rPr>
      <t xml:space="preserve"> ECOPETROL S.A. figura como Asegurado adicional (si así se exigió)</t>
    </r>
  </si>
  <si>
    <r>
      <t>(7)</t>
    </r>
    <r>
      <rPr>
        <b/>
        <sz val="8"/>
        <rFont val="Verdana"/>
        <family val="2"/>
      </rPr>
      <t xml:space="preserve"> ECOPETROL S.A. figura como Beneficiario adicional (si así se exigió) </t>
    </r>
  </si>
  <si>
    <r>
      <t>(8)</t>
    </r>
    <r>
      <rPr>
        <b/>
        <sz val="8"/>
        <rFont val="Verdana"/>
        <family val="2"/>
      </rPr>
      <t xml:space="preserve"> Identifica correctamente el número del Contrato que ampara</t>
    </r>
  </si>
  <si>
    <r>
      <t>(9)</t>
    </r>
    <r>
      <rPr>
        <b/>
        <sz val="8"/>
        <rFont val="Verdana"/>
        <family val="2"/>
      </rPr>
      <t xml:space="preserve"> Describe correctamente el objeto del Contrato que ampara</t>
    </r>
  </si>
  <si>
    <r>
      <t>(10)</t>
    </r>
    <r>
      <rPr>
        <b/>
        <sz val="8"/>
        <rFont val="Verdana"/>
        <family val="2"/>
      </rPr>
      <t xml:space="preserve"> Amparo, vigencia y monto correctos </t>
    </r>
    <r>
      <rPr>
        <sz val="8"/>
        <rFont val="Verdana"/>
        <family val="2"/>
      </rPr>
      <t>(Verificación de las Condiciones Generales de la Póliza).</t>
    </r>
  </si>
  <si>
    <r>
      <t>(11)</t>
    </r>
    <r>
      <rPr>
        <b/>
        <sz val="8"/>
        <rFont val="Verdana"/>
        <family val="2"/>
      </rPr>
      <t xml:space="preserve"> No contiene exclusiones que se aparten de los amparos requeridos por ECOPETROL S.A., u otras cláusulas que no se ajusten a lo exigido </t>
    </r>
    <r>
      <rPr>
        <sz val="8"/>
        <rFont val="Verdana"/>
        <family val="2"/>
      </rPr>
      <t>(Verificación de las Condiciones Generales de la Póliza)</t>
    </r>
    <r>
      <rPr>
        <b/>
        <sz val="8"/>
        <rFont val="Verdana"/>
        <family val="2"/>
      </rPr>
      <t>.</t>
    </r>
  </si>
  <si>
    <r>
      <t>(12)</t>
    </r>
    <r>
      <rPr>
        <b/>
        <sz val="8"/>
        <rFont val="Verdana"/>
        <family val="2"/>
      </rPr>
      <t xml:space="preserve"> Contiene cláusulas especiales solicitadas por ECOPETROL S.A.</t>
    </r>
    <r>
      <rPr>
        <sz val="8"/>
        <rFont val="Verdana"/>
        <family val="2"/>
      </rPr>
      <t xml:space="preserve"> (</t>
    </r>
    <r>
      <rPr>
        <i/>
        <sz val="8"/>
        <rFont val="Verdana"/>
        <family val="2"/>
      </rPr>
      <t>si se exigieren, de conformidad con el Contrato Principal o del Contrato Adicional, según el caso</t>
    </r>
    <r>
      <rPr>
        <sz val="8"/>
        <rFont val="Verdana"/>
        <family val="2"/>
      </rPr>
      <t>)</t>
    </r>
  </si>
  <si>
    <r>
      <t>(13)</t>
    </r>
    <r>
      <rPr>
        <b/>
        <sz val="8"/>
        <rFont val="Verdana"/>
        <family val="2"/>
      </rPr>
      <t xml:space="preserve"> Póliza firmada por ASEGURADOR y  TOMADOR</t>
    </r>
  </si>
  <si>
    <t>OMAIRA LUCIA TOVAR PORTILLA</t>
  </si>
  <si>
    <t>WILLIAM ULTENGO QUINTERO</t>
  </si>
  <si>
    <t>XXXXXXXXXXXXXXXX</t>
  </si>
  <si>
    <t>Anexan certificado emitido por la aseguradora</t>
  </si>
  <si>
    <t>SCHNEIDER ELECTRIC DE COLOMBIA S.A.S.</t>
  </si>
  <si>
    <t>890.311.875-1</t>
  </si>
  <si>
    <t>CW359115</t>
  </si>
  <si>
    <t>ASISTENCIA TÉCNICA EN CONFIGURACIÓN Y PUESTA EN
MARCHA GABINETES PARA EL CONTROL DE LOS EQUIPOS ASOCIADOS AL SISTEMA STAP
PARA EL PROYECTO DESARROLLO CAMPO AKACIAS DE ECOPETROL S.A.</t>
  </si>
  <si>
    <t>1. SEGURO CUMPLIMIENTO POLIZA UNICA A FAVOR DE ECOPETROL S.A. No.177633 CERTIFICADO 4120020043</t>
  </si>
  <si>
    <t>2. RESPONSABILIDAD CIVIL EXTRACONTRACTUAL No.18709 CERTIFICADO 4120020220</t>
  </si>
  <si>
    <t>CESCE COLOMBIA S.A.</t>
  </si>
  <si>
    <t>177633 CERTIFICADO 4120020043</t>
  </si>
  <si>
    <t>18709 CERTIFICADO 4120020220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</si>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</sst>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&quot;$&quot;\ * #,##0.00_);_(&quot;$&quot;\ * \(#,##0.00\);_(&quot;$&quot;\ * &quot;-&quot;??_);_(@_)"/>
    <numFmt numFmtId="165" formatCode="_ [$$-240A]\ * #,##0_ ;_ [$$-240A]\ * \-#,##0_ ;_ [$$-240A]\ * &quot;-&quot;_ ;_ @_ "/>
    <numFmt numFmtId="166" formatCode="0.0"/>
    <numFmt numFmtId="167" formatCode="[$-C0A]dd\-mmm\-yy;@"/>
    <numFmt numFmtId="168" formatCode="_([$$-240A]\ * #,##0.00_);_([$$-240A]\ * \(#,##0.00\);_([$$-240A]\ * &quot;-&quot;??_);_(@_)"/>
    <numFmt numFmtId="169" formatCode="_([$$-240A]\ * #,##0_);_([$$-240A]\ * \(#,##0\);_([$$-240A]\ * &quot;-&quot;??_);_(@_)"/>
    <numFmt numFmtId="170" formatCode="&quot;$&quot;\ #,##0.00"/>
    <numFmt numFmtId="171" formatCode="_-[$$-240A]\ * #,##0.00_-;\-[$$-240A]\ * #,##0.00_-;_-[$$-240A]\ * &quot;-&quot;??_-;_-@_-"/>
  </numFmts>
  <fonts count="26" x14ac:knownFonts="1">
    <font>
      <sz val="10"/>
      <name val="Arial"/>
    </font>
    <font>
      <sz val="10"/>
      <name val="Arial"/>
      <family val="2"/>
    </font>
    <font>
      <b/>
      <sz val="10"/>
      <name val="Verdana"/>
      <family val="2"/>
    </font>
    <font>
      <b/>
      <sz val="1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11"/>
      <name val="Verdana"/>
      <family val="2"/>
    </font>
    <font>
      <sz val="10"/>
      <name val="Arial"/>
      <family val="2"/>
    </font>
    <font>
      <b/>
      <sz val="8"/>
      <name val="Verdana"/>
      <family val="2"/>
    </font>
    <font>
      <sz val="10"/>
      <color rgb="FFFF0000"/>
      <name val="Arial"/>
      <family val="2"/>
    </font>
    <font>
      <sz val="8"/>
      <color rgb="FFFF0000"/>
      <name val="Verdana"/>
      <family val="2"/>
    </font>
    <font>
      <sz val="9"/>
      <color rgb="FFFF0000"/>
      <name val="Verdana"/>
      <family val="2"/>
    </font>
    <font>
      <b/>
      <sz val="9"/>
      <color rgb="FFFF0000"/>
      <name val="Verdana"/>
      <family val="2"/>
    </font>
    <font>
      <b/>
      <sz val="8.5"/>
      <color rgb="FFFF0000"/>
      <name val="Verdana"/>
      <family val="2"/>
    </font>
    <font>
      <sz val="8.5"/>
      <color rgb="FFFF0000"/>
      <name val="Verdana"/>
      <family val="2"/>
    </font>
    <font>
      <i/>
      <sz val="8.5"/>
      <color rgb="FFFF0000"/>
      <name val="Verdana"/>
      <family val="2"/>
    </font>
    <font>
      <sz val="8.5"/>
      <color rgb="FFFF0000"/>
      <name val="Symbol"/>
      <family val="1"/>
      <charset val="2"/>
    </font>
    <font>
      <i/>
      <sz val="11"/>
      <color rgb="FFFF0000"/>
      <name val="Verdana"/>
      <family val="2"/>
    </font>
    <font>
      <sz val="11"/>
      <color rgb="FFFF0000"/>
      <name val="Verdana"/>
      <family val="2"/>
    </font>
    <font>
      <i/>
      <sz val="11"/>
      <name val="Verdana"/>
      <family val="2"/>
    </font>
    <font>
      <sz val="8"/>
      <name val="Verdana"/>
      <family val="2"/>
    </font>
    <font>
      <i/>
      <sz val="8"/>
      <name val="Verdana"/>
      <family val="2"/>
    </font>
    <font>
      <b/>
      <sz val="11"/>
      <color rgb="FFFF0000"/>
      <name val="Verdana"/>
      <family val="2"/>
    </font>
    <font>
      <sz val="9"/>
      <name val="Arial"/>
      <family val="2"/>
    </font>
    <font>
      <b/>
      <i/>
      <sz val="8"/>
      <name val="Verdana"/>
      <family val="2"/>
    </font>
    <font>
      <b/>
      <sz val="8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DotDot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 style="dashDotDot">
        <color indexed="64"/>
      </left>
      <right style="thin">
        <color indexed="64"/>
      </right>
      <top style="dashDotDot">
        <color indexed="64"/>
      </top>
      <bottom style="dashDotDot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ashDotDot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ashDotDot">
        <color indexed="64"/>
      </top>
      <bottom style="thin">
        <color indexed="64"/>
      </bottom>
      <diagonal/>
    </border>
    <border>
      <left/>
      <right style="dashDotDot">
        <color indexed="64"/>
      </right>
      <top style="dashDotDot">
        <color indexed="64"/>
      </top>
      <bottom style="thin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9" fontId="7" fillId="0" borderId="0" applyFont="0" applyFill="0" applyBorder="0" applyAlignment="0" applyProtection="0"/>
  </cellStyleXfs>
  <cellXfs count="305">
    <xf numFmtId="0" fontId="0" fillId="0" borderId="0" xfId="0"/>
    <xf numFmtId="0" fontId="1" fillId="0" borderId="0" xfId="0" applyFont="1" applyAlignment="1">
      <alignment vertical="center"/>
    </xf>
    <xf numFmtId="3" fontId="6" fillId="3" borderId="8" xfId="0" applyNumberFormat="1" applyFont="1" applyFill="1" applyBorder="1" applyAlignment="1" applyProtection="1">
      <alignment horizontal="center"/>
      <protection locked="0"/>
    </xf>
    <xf numFmtId="0" fontId="3" fillId="3" borderId="8" xfId="0" applyFont="1" applyFill="1" applyBorder="1" applyAlignment="1" applyProtection="1">
      <alignment vertical="center"/>
      <protection locked="0"/>
    </xf>
    <xf numFmtId="0" fontId="6" fillId="3" borderId="8" xfId="0" applyFont="1" applyFill="1" applyBorder="1" applyProtection="1">
      <protection locked="0"/>
    </xf>
    <xf numFmtId="15" fontId="6" fillId="3" borderId="9" xfId="0" applyNumberFormat="1" applyFont="1" applyFill="1" applyBorder="1" applyAlignment="1" applyProtection="1">
      <alignment horizontal="center" vertical="center"/>
      <protection locked="0"/>
    </xf>
    <xf numFmtId="3" fontId="6" fillId="3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3" fillId="3" borderId="8" xfId="0" applyFont="1" applyFill="1" applyBorder="1" applyAlignment="1" applyProtection="1">
      <alignment horizontal="center"/>
      <protection hidden="1"/>
    </xf>
    <xf numFmtId="1" fontId="6" fillId="3" borderId="10" xfId="0" applyNumberFormat="1" applyFont="1" applyFill="1" applyBorder="1" applyAlignment="1" applyProtection="1">
      <alignment horizontal="center" vertical="center"/>
      <protection locked="0"/>
    </xf>
    <xf numFmtId="0" fontId="3" fillId="3" borderId="8" xfId="0" applyFont="1" applyFill="1" applyBorder="1" applyAlignment="1" applyProtection="1">
      <alignment horizontal="left"/>
      <protection locked="0"/>
    </xf>
    <xf numFmtId="170" fontId="6" fillId="0" borderId="27" xfId="0" applyNumberFormat="1" applyFont="1" applyBorder="1" applyAlignment="1" applyProtection="1">
      <alignment horizontal="center" vertical="center"/>
      <protection hidden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43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0" xfId="2" applyFont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2" fillId="0" borderId="18" xfId="0" applyFont="1" applyBorder="1" applyAlignment="1">
      <alignment horizontal="left" vertical="center"/>
    </xf>
    <xf numFmtId="0" fontId="11" fillId="0" borderId="0" xfId="2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44" xfId="0" applyFont="1" applyBorder="1" applyAlignment="1">
      <alignment horizontal="left" vertical="center"/>
    </xf>
    <xf numFmtId="0" fontId="11" fillId="0" borderId="13" xfId="2" applyFont="1" applyBorder="1" applyAlignment="1">
      <alignment vertical="center"/>
    </xf>
    <xf numFmtId="0" fontId="12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vertical="center"/>
    </xf>
    <xf numFmtId="0" fontId="12" fillId="0" borderId="13" xfId="0" applyFont="1" applyBorder="1" applyAlignment="1">
      <alignment vertical="center" wrapText="1"/>
    </xf>
    <xf numFmtId="0" fontId="12" fillId="0" borderId="45" xfId="0" applyFont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3" fontId="3" fillId="5" borderId="16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1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vertical="center"/>
    </xf>
    <xf numFmtId="0" fontId="11" fillId="0" borderId="13" xfId="0" applyFont="1" applyBorder="1" applyAlignment="1">
      <alignment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6" fillId="3" borderId="8" xfId="0" applyFont="1" applyFill="1" applyBorder="1" applyAlignment="1" applyProtection="1">
      <alignment horizontal="center"/>
      <protection locked="0"/>
    </xf>
    <xf numFmtId="0" fontId="8" fillId="0" borderId="8" xfId="0" applyFont="1" applyBorder="1" applyAlignment="1">
      <alignment horizontal="center" vertical="center" wrapText="1"/>
    </xf>
    <xf numFmtId="0" fontId="18" fillId="3" borderId="2" xfId="0" applyFont="1" applyFill="1" applyBorder="1"/>
    <xf numFmtId="0" fontId="18" fillId="3" borderId="3" xfId="0" applyFont="1" applyFill="1" applyBorder="1"/>
    <xf numFmtId="0" fontId="18" fillId="3" borderId="4" xfId="0" applyFont="1" applyFill="1" applyBorder="1"/>
    <xf numFmtId="0" fontId="18" fillId="3" borderId="0" xfId="0" applyFont="1" applyFill="1"/>
    <xf numFmtId="0" fontId="18" fillId="3" borderId="1" xfId="0" applyFont="1" applyFill="1" applyBorder="1" applyAlignment="1">
      <alignment vertical="center"/>
    </xf>
    <xf numFmtId="0" fontId="18" fillId="3" borderId="5" xfId="0" applyFont="1" applyFill="1" applyBorder="1" applyAlignment="1">
      <alignment vertical="center"/>
    </xf>
    <xf numFmtId="0" fontId="18" fillId="3" borderId="0" xfId="0" applyFont="1" applyFill="1" applyAlignment="1">
      <alignment vertical="center"/>
    </xf>
    <xf numFmtId="0" fontId="18" fillId="3" borderId="1" xfId="0" applyFont="1" applyFill="1" applyBorder="1"/>
    <xf numFmtId="0" fontId="18" fillId="3" borderId="5" xfId="0" applyFont="1" applyFill="1" applyBorder="1"/>
    <xf numFmtId="0" fontId="18" fillId="0" borderId="1" xfId="0" applyFont="1" applyBorder="1"/>
    <xf numFmtId="0" fontId="18" fillId="0" borderId="0" xfId="0" applyFont="1"/>
    <xf numFmtId="0" fontId="18" fillId="3" borderId="0" xfId="0" applyFont="1" applyFill="1" applyProtection="1">
      <protection locked="0"/>
    </xf>
    <xf numFmtId="3" fontId="18" fillId="3" borderId="0" xfId="0" applyNumberFormat="1" applyFont="1" applyFill="1" applyProtection="1">
      <protection locked="0"/>
    </xf>
    <xf numFmtId="164" fontId="18" fillId="3" borderId="0" xfId="1" applyFont="1" applyFill="1" applyBorder="1" applyProtection="1">
      <protection locked="0"/>
    </xf>
    <xf numFmtId="0" fontId="18" fillId="3" borderId="0" xfId="0" applyFont="1" applyFill="1" applyAlignment="1" applyProtection="1">
      <alignment vertical="center"/>
      <protection locked="0"/>
    </xf>
    <xf numFmtId="0" fontId="6" fillId="3" borderId="0" xfId="0" applyFont="1" applyFill="1" applyProtection="1">
      <protection locked="0"/>
    </xf>
    <xf numFmtId="3" fontId="6" fillId="3" borderId="0" xfId="0" applyNumberFormat="1" applyFont="1" applyFill="1" applyProtection="1">
      <protection locked="0"/>
    </xf>
    <xf numFmtId="3" fontId="3" fillId="5" borderId="30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0" xfId="0" applyNumberFormat="1" applyFont="1" applyFill="1" applyAlignment="1" applyProtection="1">
      <alignment horizontal="center" vertical="center" wrapText="1"/>
      <protection locked="0"/>
    </xf>
    <xf numFmtId="3" fontId="3" fillId="7" borderId="30" xfId="0" applyNumberFormat="1" applyFont="1" applyFill="1" applyBorder="1" applyAlignment="1" applyProtection="1">
      <alignment horizontal="center" vertical="center" wrapText="1"/>
      <protection locked="0"/>
    </xf>
    <xf numFmtId="3" fontId="3" fillId="7" borderId="19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32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9" fontId="6" fillId="0" borderId="17" xfId="4" applyFont="1" applyBorder="1" applyAlignment="1" applyProtection="1">
      <alignment horizontal="center" vertical="center"/>
      <protection hidden="1"/>
    </xf>
    <xf numFmtId="169" fontId="6" fillId="0" borderId="21" xfId="0" applyNumberFormat="1" applyFont="1" applyBorder="1" applyAlignment="1" applyProtection="1">
      <alignment horizontal="center" vertical="center"/>
      <protection hidden="1"/>
    </xf>
    <xf numFmtId="1" fontId="6" fillId="0" borderId="54" xfId="0" applyNumberFormat="1" applyFont="1" applyBorder="1" applyAlignment="1" applyProtection="1">
      <alignment horizontal="center" vertical="center" wrapText="1"/>
      <protection hidden="1"/>
    </xf>
    <xf numFmtId="15" fontId="6" fillId="4" borderId="17" xfId="0" applyNumberFormat="1" applyFont="1" applyFill="1" applyBorder="1" applyAlignment="1">
      <alignment horizontal="center" vertical="center"/>
    </xf>
    <xf numFmtId="168" fontId="6" fillId="0" borderId="21" xfId="0" applyNumberFormat="1" applyFont="1" applyBorder="1" applyAlignment="1" applyProtection="1">
      <alignment horizontal="center" vertical="center"/>
      <protection hidden="1"/>
    </xf>
    <xf numFmtId="15" fontId="6" fillId="0" borderId="34" xfId="0" applyNumberFormat="1" applyFont="1" applyBorder="1" applyAlignment="1" applyProtection="1">
      <alignment horizontal="center" vertical="center" wrapText="1"/>
      <protection locked="0"/>
    </xf>
    <xf numFmtId="15" fontId="6" fillId="0" borderId="22" xfId="0" applyNumberFormat="1" applyFont="1" applyBorder="1" applyAlignment="1" applyProtection="1">
      <alignment horizontal="center" vertical="center" wrapText="1"/>
      <protection locked="0"/>
    </xf>
    <xf numFmtId="0" fontId="3" fillId="4" borderId="21" xfId="0" applyFont="1" applyFill="1" applyBorder="1" applyAlignment="1" applyProtection="1">
      <alignment horizontal="center" vertical="center"/>
      <protection hidden="1"/>
    </xf>
    <xf numFmtId="0" fontId="3" fillId="4" borderId="54" xfId="0" applyFont="1" applyFill="1" applyBorder="1" applyAlignment="1" applyProtection="1">
      <alignment horizontal="center" vertical="center"/>
      <protection hidden="1"/>
    </xf>
    <xf numFmtId="165" fontId="18" fillId="3" borderId="0" xfId="0" applyNumberFormat="1" applyFont="1" applyFill="1" applyAlignment="1">
      <alignment vertical="center"/>
    </xf>
    <xf numFmtId="169" fontId="6" fillId="0" borderId="23" xfId="0" applyNumberFormat="1" applyFont="1" applyBorder="1" applyAlignment="1" applyProtection="1">
      <alignment horizontal="center" vertical="center"/>
      <protection hidden="1"/>
    </xf>
    <xf numFmtId="1" fontId="6" fillId="0" borderId="9" xfId="0" applyNumberFormat="1" applyFont="1" applyBorder="1" applyAlignment="1" applyProtection="1">
      <alignment horizontal="center" vertical="center" wrapText="1"/>
      <protection hidden="1"/>
    </xf>
    <xf numFmtId="15" fontId="6" fillId="4" borderId="15" xfId="0" applyNumberFormat="1" applyFont="1" applyFill="1" applyBorder="1" applyAlignment="1">
      <alignment horizontal="center" vertical="center"/>
    </xf>
    <xf numFmtId="168" fontId="6" fillId="0" borderId="23" xfId="0" applyNumberFormat="1" applyFont="1" applyBorder="1" applyAlignment="1" applyProtection="1">
      <alignment horizontal="center" vertical="center"/>
      <protection hidden="1"/>
    </xf>
    <xf numFmtId="15" fontId="6" fillId="0" borderId="8" xfId="0" applyNumberFormat="1" applyFont="1" applyBorder="1" applyAlignment="1" applyProtection="1">
      <alignment horizontal="center" vertical="center" wrapText="1"/>
      <protection locked="0"/>
    </xf>
    <xf numFmtId="15" fontId="6" fillId="0" borderId="24" xfId="0" applyNumberFormat="1" applyFont="1" applyBorder="1" applyAlignment="1" applyProtection="1">
      <alignment horizontal="center" vertical="center" wrapText="1"/>
      <protection locked="0"/>
    </xf>
    <xf numFmtId="0" fontId="3" fillId="4" borderId="23" xfId="0" applyFont="1" applyFill="1" applyBorder="1" applyAlignment="1" applyProtection="1">
      <alignment horizontal="center" vertical="center"/>
      <protection hidden="1"/>
    </xf>
    <xf numFmtId="0" fontId="3" fillId="4" borderId="9" xfId="0" applyFont="1" applyFill="1" applyBorder="1" applyAlignment="1" applyProtection="1">
      <alignment horizontal="center" vertical="center"/>
      <protection hidden="1"/>
    </xf>
    <xf numFmtId="49" fontId="6" fillId="0" borderId="23" xfId="0" applyNumberFormat="1" applyFont="1" applyBorder="1" applyAlignment="1" applyProtection="1">
      <alignment horizontal="center" vertical="center"/>
      <protection locked="0"/>
    </xf>
    <xf numFmtId="9" fontId="6" fillId="0" borderId="15" xfId="4" applyFont="1" applyFill="1" applyBorder="1" applyAlignment="1" applyProtection="1">
      <alignment horizontal="center" vertical="center"/>
      <protection hidden="1"/>
    </xf>
    <xf numFmtId="0" fontId="6" fillId="0" borderId="9" xfId="0" applyFont="1" applyBorder="1" applyAlignment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/>
      <protection hidden="1"/>
    </xf>
    <xf numFmtId="49" fontId="6" fillId="0" borderId="25" xfId="0" applyNumberFormat="1" applyFont="1" applyBorder="1" applyAlignment="1" applyProtection="1">
      <alignment horizontal="center" vertical="center"/>
      <protection locked="0"/>
    </xf>
    <xf numFmtId="9" fontId="6" fillId="0" borderId="62" xfId="4" applyFont="1" applyFill="1" applyBorder="1" applyAlignment="1" applyProtection="1">
      <alignment horizontal="center" vertical="center"/>
      <protection hidden="1"/>
    </xf>
    <xf numFmtId="169" fontId="6" fillId="0" borderId="25" xfId="0" applyNumberFormat="1" applyFont="1" applyBorder="1" applyAlignment="1" applyProtection="1">
      <alignment horizontal="center" vertical="center"/>
      <protection hidden="1"/>
    </xf>
    <xf numFmtId="0" fontId="6" fillId="0" borderId="55" xfId="0" applyFont="1" applyBorder="1" applyAlignment="1">
      <alignment horizontal="center" vertical="center" wrapText="1"/>
    </xf>
    <xf numFmtId="15" fontId="6" fillId="4" borderId="62" xfId="0" applyNumberFormat="1" applyFont="1" applyFill="1" applyBorder="1" applyAlignment="1">
      <alignment horizontal="center" vertical="center"/>
    </xf>
    <xf numFmtId="168" fontId="6" fillId="0" borderId="61" xfId="0" applyNumberFormat="1" applyFont="1" applyBorder="1" applyAlignment="1" applyProtection="1">
      <alignment horizontal="center" vertical="center"/>
      <protection hidden="1"/>
    </xf>
    <xf numFmtId="15" fontId="6" fillId="0" borderId="46" xfId="0" applyNumberFormat="1" applyFont="1" applyBorder="1" applyAlignment="1" applyProtection="1">
      <alignment horizontal="center" vertical="center" wrapText="1"/>
      <protection locked="0"/>
    </xf>
    <xf numFmtId="15" fontId="6" fillId="0" borderId="26" xfId="0" applyNumberFormat="1" applyFont="1" applyBorder="1" applyAlignment="1" applyProtection="1">
      <alignment horizontal="center" vertical="center" wrapText="1"/>
      <protection locked="0"/>
    </xf>
    <xf numFmtId="3" fontId="22" fillId="2" borderId="56" xfId="0" applyNumberFormat="1" applyFont="1" applyFill="1" applyBorder="1" applyAlignment="1" applyProtection="1">
      <alignment horizontal="center" vertical="center" wrapText="1"/>
      <protection hidden="1"/>
    </xf>
    <xf numFmtId="3" fontId="22" fillId="2" borderId="57" xfId="0" applyNumberFormat="1" applyFont="1" applyFill="1" applyBorder="1" applyAlignment="1" applyProtection="1">
      <alignment horizontal="center" vertical="center" wrapText="1"/>
      <protection hidden="1"/>
    </xf>
    <xf numFmtId="3" fontId="22" fillId="0" borderId="18" xfId="0" applyNumberFormat="1" applyFont="1" applyBorder="1" applyAlignment="1" applyProtection="1">
      <alignment horizontal="center" vertical="center" wrapText="1"/>
      <protection hidden="1"/>
    </xf>
    <xf numFmtId="3" fontId="22" fillId="0" borderId="19" xfId="0" applyNumberFormat="1" applyFont="1" applyBorder="1" applyAlignment="1" applyProtection="1">
      <alignment horizontal="center" vertical="center" wrapText="1"/>
      <protection hidden="1"/>
    </xf>
    <xf numFmtId="49" fontId="6" fillId="0" borderId="12" xfId="0" applyNumberFormat="1" applyFont="1" applyBorder="1" applyAlignment="1" applyProtection="1">
      <alignment horizontal="center" vertical="center"/>
      <protection locked="0"/>
    </xf>
    <xf numFmtId="9" fontId="6" fillId="0" borderId="12" xfId="4" applyFont="1" applyBorder="1" applyAlignment="1" applyProtection="1">
      <alignment horizontal="center" vertical="center"/>
      <protection hidden="1"/>
    </xf>
    <xf numFmtId="169" fontId="6" fillId="0" borderId="29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 wrapText="1"/>
      <protection hidden="1"/>
    </xf>
    <xf numFmtId="15" fontId="6" fillId="4" borderId="12" xfId="0" applyNumberFormat="1" applyFont="1" applyFill="1" applyBorder="1" applyAlignment="1">
      <alignment horizontal="center" vertical="center"/>
    </xf>
    <xf numFmtId="168" fontId="6" fillId="0" borderId="29" xfId="0" applyNumberFormat="1" applyFont="1" applyBorder="1" applyAlignment="1" applyProtection="1">
      <alignment horizontal="center" vertical="center"/>
      <protection hidden="1"/>
    </xf>
    <xf numFmtId="15" fontId="6" fillId="0" borderId="12" xfId="0" applyNumberFormat="1" applyFont="1" applyBorder="1" applyAlignment="1" applyProtection="1">
      <alignment horizontal="center" vertical="center" wrapText="1"/>
      <protection locked="0"/>
    </xf>
    <xf numFmtId="15" fontId="6" fillId="0" borderId="20" xfId="0" applyNumberFormat="1" applyFont="1" applyBorder="1" applyAlignment="1" applyProtection="1">
      <alignment horizontal="center" vertical="center"/>
      <protection locked="0"/>
    </xf>
    <xf numFmtId="0" fontId="3" fillId="4" borderId="56" xfId="0" applyFont="1" applyFill="1" applyBorder="1" applyAlignment="1" applyProtection="1">
      <alignment horizontal="center" vertical="center"/>
      <protection hidden="1"/>
    </xf>
    <xf numFmtId="0" fontId="3" fillId="4" borderId="58" xfId="0" applyFont="1" applyFill="1" applyBorder="1" applyAlignment="1" applyProtection="1">
      <alignment horizontal="center" vertical="center"/>
      <protection hidden="1"/>
    </xf>
    <xf numFmtId="0" fontId="17" fillId="3" borderId="0" xfId="0" applyFont="1" applyFill="1" applyAlignment="1" applyProtection="1">
      <alignment horizontal="left" vertical="center" wrapText="1"/>
      <protection locked="0"/>
    </xf>
    <xf numFmtId="0" fontId="6" fillId="3" borderId="0" xfId="0" applyFont="1" applyFill="1" applyAlignment="1" applyProtection="1">
      <alignment vertical="center" wrapText="1"/>
      <protection locked="0"/>
    </xf>
    <xf numFmtId="0" fontId="6" fillId="3" borderId="0" xfId="0" applyFont="1" applyFill="1" applyAlignment="1" applyProtection="1">
      <alignment vertical="center"/>
      <protection locked="0"/>
    </xf>
    <xf numFmtId="167" fontId="3" fillId="3" borderId="8" xfId="0" applyNumberFormat="1" applyFont="1" applyFill="1" applyBorder="1" applyAlignment="1" applyProtection="1">
      <alignment horizontal="center" vertical="center" wrapText="1"/>
      <protection locked="0"/>
    </xf>
    <xf numFmtId="9" fontId="6" fillId="3" borderId="0" xfId="0" applyNumberFormat="1" applyFont="1" applyFill="1" applyAlignment="1" applyProtection="1">
      <alignment vertical="top" wrapText="1"/>
      <protection locked="0"/>
    </xf>
    <xf numFmtId="0" fontId="6" fillId="3" borderId="0" xfId="0" applyFont="1" applyFill="1" applyAlignment="1" applyProtection="1">
      <alignment vertical="top" wrapText="1"/>
      <protection locked="0"/>
    </xf>
    <xf numFmtId="0" fontId="19" fillId="3" borderId="0" xfId="0" applyFont="1" applyFill="1" applyAlignment="1" applyProtection="1">
      <alignment horizontal="left" vertical="center" wrapText="1"/>
      <protection locked="0"/>
    </xf>
    <xf numFmtId="9" fontId="19" fillId="3" borderId="0" xfId="0" applyNumberFormat="1" applyFont="1" applyFill="1" applyAlignment="1" applyProtection="1">
      <alignment horizontal="right" vertical="center" wrapText="1"/>
      <protection locked="0"/>
    </xf>
    <xf numFmtId="0" fontId="19" fillId="3" borderId="0" xfId="0" applyFont="1" applyFill="1" applyAlignment="1" applyProtection="1">
      <alignment vertical="top"/>
      <protection locked="0"/>
    </xf>
    <xf numFmtId="0" fontId="6" fillId="3" borderId="0" xfId="0" applyFont="1" applyFill="1"/>
    <xf numFmtId="0" fontId="6" fillId="3" borderId="14" xfId="0" applyFont="1" applyFill="1" applyBorder="1" applyProtection="1">
      <protection locked="0"/>
    </xf>
    <xf numFmtId="0" fontId="3" fillId="3" borderId="14" xfId="0" applyFont="1" applyFill="1" applyBorder="1" applyProtection="1">
      <protection locked="0"/>
    </xf>
    <xf numFmtId="49" fontId="6" fillId="0" borderId="2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6" borderId="34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left" vertical="center"/>
    </xf>
    <xf numFmtId="0" fontId="8" fillId="3" borderId="36" xfId="0" applyFont="1" applyFill="1" applyBorder="1" applyAlignment="1">
      <alignment vertical="center" wrapText="1"/>
    </xf>
    <xf numFmtId="0" fontId="8" fillId="3" borderId="37" xfId="0" applyFont="1" applyFill="1" applyBorder="1" applyAlignment="1">
      <alignment vertical="center" wrapText="1"/>
    </xf>
    <xf numFmtId="0" fontId="8" fillId="3" borderId="38" xfId="0" applyFont="1" applyFill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4" fillId="0" borderId="0" xfId="0" applyFont="1"/>
    <xf numFmtId="0" fontId="20" fillId="0" borderId="0" xfId="0" applyFont="1" applyAlignment="1">
      <alignment vertical="center"/>
    </xf>
    <xf numFmtId="0" fontId="6" fillId="3" borderId="0" xfId="0" applyFont="1" applyFill="1" applyAlignment="1" applyProtection="1">
      <alignment horizontal="center"/>
      <protection locked="0"/>
    </xf>
    <xf numFmtId="14" fontId="6" fillId="3" borderId="8" xfId="0" applyNumberFormat="1" applyFont="1" applyFill="1" applyBorder="1" applyAlignment="1" applyProtection="1">
      <alignment horizontal="center"/>
      <protection locked="0"/>
    </xf>
    <xf numFmtId="0" fontId="20" fillId="0" borderId="23" xfId="0" applyFont="1" applyBorder="1" applyAlignment="1">
      <alignment horizontal="left" vertical="center"/>
    </xf>
    <xf numFmtId="0" fontId="8" fillId="0" borderId="8" xfId="0" applyFont="1" applyBorder="1" applyAlignment="1">
      <alignment vertical="center" wrapText="1"/>
    </xf>
    <xf numFmtId="0" fontId="20" fillId="0" borderId="25" xfId="0" applyFont="1" applyBorder="1" applyAlignment="1">
      <alignment horizontal="left" vertical="center"/>
    </xf>
    <xf numFmtId="0" fontId="8" fillId="0" borderId="46" xfId="0" applyFont="1" applyBorder="1" applyAlignment="1">
      <alignment vertical="center" wrapText="1"/>
    </xf>
    <xf numFmtId="0" fontId="8" fillId="3" borderId="46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3" fontId="18" fillId="3" borderId="8" xfId="0" applyNumberFormat="1" applyFont="1" applyFill="1" applyBorder="1" applyAlignment="1" applyProtection="1">
      <alignment horizontal="center"/>
      <protection locked="0"/>
    </xf>
    <xf numFmtId="0" fontId="22" fillId="3" borderId="8" xfId="0" applyFont="1" applyFill="1" applyBorder="1" applyAlignment="1" applyProtection="1">
      <alignment horizontal="center"/>
      <protection hidden="1"/>
    </xf>
    <xf numFmtId="170" fontId="18" fillId="3" borderId="0" xfId="0" applyNumberFormat="1" applyFont="1" applyFill="1" applyProtection="1">
      <protection locked="0"/>
    </xf>
    <xf numFmtId="4" fontId="18" fillId="3" borderId="0" xfId="0" applyNumberFormat="1" applyFont="1" applyFill="1" applyProtection="1">
      <protection locked="0"/>
    </xf>
    <xf numFmtId="2" fontId="18" fillId="3" borderId="0" xfId="0" applyNumberFormat="1" applyFont="1" applyFill="1" applyProtection="1">
      <protection locked="0"/>
    </xf>
    <xf numFmtId="166" fontId="18" fillId="3" borderId="0" xfId="0" applyNumberFormat="1" applyFont="1" applyFill="1" applyProtection="1">
      <protection locked="0"/>
    </xf>
    <xf numFmtId="15" fontId="18" fillId="3" borderId="0" xfId="0" applyNumberFormat="1" applyFont="1" applyFill="1" applyProtection="1">
      <protection locked="0"/>
    </xf>
    <xf numFmtId="171" fontId="18" fillId="3" borderId="0" xfId="0" applyNumberFormat="1" applyFont="1" applyFill="1" applyProtection="1">
      <protection locked="0"/>
    </xf>
    <xf numFmtId="0" fontId="6" fillId="0" borderId="1" xfId="0" applyFont="1" applyBorder="1"/>
    <xf numFmtId="0" fontId="6" fillId="3" borderId="5" xfId="0" applyFont="1" applyFill="1" applyBorder="1"/>
    <xf numFmtId="0" fontId="6" fillId="0" borderId="0" xfId="0" applyFont="1"/>
    <xf numFmtId="0" fontId="6" fillId="0" borderId="1" xfId="0" applyFont="1" applyBorder="1" applyAlignment="1">
      <alignment vertical="center"/>
    </xf>
    <xf numFmtId="3" fontId="3" fillId="2" borderId="43" xfId="0" applyNumberFormat="1" applyFont="1" applyFill="1" applyBorder="1" applyAlignment="1" applyProtection="1">
      <alignment horizontal="center" vertical="center" wrapText="1"/>
      <protection locked="0"/>
    </xf>
    <xf numFmtId="3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15" fontId="6" fillId="3" borderId="0" xfId="0" applyNumberFormat="1" applyFont="1" applyFill="1" applyAlignment="1" applyProtection="1">
      <alignment horizontal="center" vertical="center" wrapText="1"/>
      <protection locked="0"/>
    </xf>
    <xf numFmtId="0" fontId="3" fillId="3" borderId="0" xfId="0" applyFont="1" applyFill="1" applyProtection="1">
      <protection locked="0"/>
    </xf>
    <xf numFmtId="15" fontId="3" fillId="3" borderId="0" xfId="0" applyNumberFormat="1" applyFont="1" applyFill="1" applyAlignment="1" applyProtection="1">
      <alignment horizontal="center" vertical="top" wrapText="1"/>
      <protection locked="0"/>
    </xf>
    <xf numFmtId="0" fontId="3" fillId="3" borderId="0" xfId="0" applyFont="1" applyFill="1" applyAlignment="1" applyProtection="1">
      <alignment vertical="center"/>
      <protection locked="0"/>
    </xf>
    <xf numFmtId="0" fontId="6" fillId="3" borderId="0" xfId="0" applyFont="1" applyFill="1" applyAlignment="1" applyProtection="1">
      <alignment horizontal="right"/>
      <protection locked="0"/>
    </xf>
    <xf numFmtId="0" fontId="6" fillId="3" borderId="13" xfId="0" applyFont="1" applyFill="1" applyBorder="1" applyProtection="1">
      <protection locked="0"/>
    </xf>
    <xf numFmtId="3" fontId="3" fillId="2" borderId="44" xfId="0" applyNumberFormat="1" applyFont="1" applyFill="1" applyBorder="1" applyAlignment="1" applyProtection="1">
      <alignment horizontal="center" vertical="center" wrapText="1"/>
      <protection locked="0"/>
    </xf>
    <xf numFmtId="3" fontId="3" fillId="2" borderId="43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47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16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19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0" xfId="0" applyNumberFormat="1" applyFont="1" applyFill="1" applyAlignment="1" applyProtection="1">
      <alignment horizontal="center" vertical="center" wrapText="1"/>
      <protection locked="0"/>
    </xf>
    <xf numFmtId="3" fontId="3" fillId="4" borderId="29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1" xfId="0" applyNumberFormat="1" applyFont="1" applyFill="1" applyBorder="1" applyAlignment="1" applyProtection="1">
      <alignment horizontal="center" vertical="center" wrapText="1"/>
      <protection locked="0"/>
    </xf>
    <xf numFmtId="3" fontId="3" fillId="7" borderId="20" xfId="0" applyNumberFormat="1" applyFont="1" applyFill="1" applyBorder="1" applyAlignment="1" applyProtection="1">
      <alignment horizontal="center"/>
      <protection locked="0"/>
    </xf>
    <xf numFmtId="3" fontId="3" fillId="7" borderId="29" xfId="0" applyNumberFormat="1" applyFont="1" applyFill="1" applyBorder="1" applyAlignment="1" applyProtection="1">
      <alignment horizontal="center"/>
      <protection locked="0"/>
    </xf>
    <xf numFmtId="3" fontId="3" fillId="7" borderId="11" xfId="0" applyNumberFormat="1" applyFont="1" applyFill="1" applyBorder="1" applyAlignment="1" applyProtection="1">
      <alignment horizontal="center"/>
      <protection locked="0"/>
    </xf>
    <xf numFmtId="3" fontId="3" fillId="5" borderId="20" xfId="0" applyNumberFormat="1" applyFont="1" applyFill="1" applyBorder="1" applyAlignment="1" applyProtection="1">
      <alignment horizontal="center" wrapText="1"/>
      <protection locked="0"/>
    </xf>
    <xf numFmtId="3" fontId="3" fillId="5" borderId="29" xfId="0" applyNumberFormat="1" applyFont="1" applyFill="1" applyBorder="1" applyAlignment="1" applyProtection="1">
      <alignment horizontal="center" wrapText="1"/>
      <protection locked="0"/>
    </xf>
    <xf numFmtId="3" fontId="3" fillId="5" borderId="11" xfId="0" applyNumberFormat="1" applyFont="1" applyFill="1" applyBorder="1" applyAlignment="1" applyProtection="1">
      <alignment horizontal="center" wrapText="1"/>
      <protection locked="0"/>
    </xf>
    <xf numFmtId="0" fontId="3" fillId="3" borderId="0" xfId="0" applyFont="1" applyFill="1" applyAlignment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  <protection locked="0"/>
    </xf>
    <xf numFmtId="0" fontId="6" fillId="3" borderId="41" xfId="0" applyFont="1" applyFill="1" applyBorder="1" applyAlignment="1" applyProtection="1">
      <alignment horizontal="center" vertical="center"/>
      <protection locked="0"/>
    </xf>
    <xf numFmtId="0" fontId="3" fillId="5" borderId="20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3" borderId="8" xfId="0" applyFont="1" applyFill="1" applyBorder="1" applyAlignment="1" applyProtection="1">
      <alignment horizontal="left"/>
      <protection locked="0"/>
    </xf>
    <xf numFmtId="0" fontId="3" fillId="3" borderId="9" xfId="3" applyFont="1" applyFill="1" applyBorder="1" applyAlignment="1" applyProtection="1">
      <alignment horizontal="left"/>
      <protection locked="0"/>
    </xf>
    <xf numFmtId="0" fontId="3" fillId="3" borderId="41" xfId="3" applyFont="1" applyFill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24" xfId="0" applyFont="1" applyBorder="1" applyAlignment="1" applyProtection="1">
      <alignment horizontal="left" vertical="center" wrapText="1"/>
      <protection locked="0"/>
    </xf>
    <xf numFmtId="0" fontId="6" fillId="0" borderId="34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19" fillId="3" borderId="0" xfId="0" applyFont="1" applyFill="1" applyAlignment="1" applyProtection="1">
      <alignment horizontal="left" vertical="top" wrapText="1"/>
      <protection locked="0"/>
    </xf>
    <xf numFmtId="0" fontId="6" fillId="0" borderId="20" xfId="0" applyFont="1" applyBorder="1" applyAlignment="1" applyProtection="1">
      <alignment horizontal="left" vertical="center" wrapText="1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46" xfId="0" applyFont="1" applyBorder="1" applyAlignment="1" applyProtection="1">
      <alignment horizontal="left" vertical="center" wrapText="1"/>
      <protection locked="0"/>
    </xf>
    <xf numFmtId="0" fontId="6" fillId="0" borderId="26" xfId="0" applyFont="1" applyBorder="1" applyAlignment="1" applyProtection="1">
      <alignment horizontal="left" vertical="center" wrapText="1"/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22" fillId="3" borderId="9" xfId="0" applyFont="1" applyFill="1" applyBorder="1" applyAlignment="1" applyProtection="1">
      <alignment horizontal="left"/>
      <protection locked="0"/>
    </xf>
    <xf numFmtId="0" fontId="22" fillId="3" borderId="41" xfId="0" applyFont="1" applyFill="1" applyBorder="1" applyAlignment="1" applyProtection="1">
      <alignment horizontal="left"/>
      <protection locked="0"/>
    </xf>
    <xf numFmtId="3" fontId="3" fillId="5" borderId="30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8" xfId="0" applyFont="1" applyFill="1" applyBorder="1" applyAlignment="1" applyProtection="1">
      <alignment horizontal="left" vertical="center"/>
      <protection locked="0"/>
    </xf>
    <xf numFmtId="0" fontId="3" fillId="3" borderId="8" xfId="0" applyFont="1" applyFill="1" applyBorder="1" applyAlignment="1" applyProtection="1">
      <alignment vertical="center"/>
      <protection locked="0"/>
    </xf>
    <xf numFmtId="3" fontId="3" fillId="2" borderId="47" xfId="0" applyNumberFormat="1" applyFont="1" applyFill="1" applyBorder="1" applyAlignment="1" applyProtection="1">
      <alignment horizontal="left" vertical="center" wrapText="1"/>
      <protection locked="0"/>
    </xf>
    <xf numFmtId="3" fontId="3" fillId="2" borderId="43" xfId="0" applyNumberFormat="1" applyFont="1" applyFill="1" applyBorder="1" applyAlignment="1" applyProtection="1">
      <alignment horizontal="left" vertical="center" wrapText="1"/>
      <protection locked="0"/>
    </xf>
    <xf numFmtId="3" fontId="3" fillId="2" borderId="44" xfId="0" applyNumberFormat="1" applyFont="1" applyFill="1" applyBorder="1" applyAlignment="1" applyProtection="1">
      <alignment horizontal="left" vertical="center" wrapText="1"/>
      <protection locked="0"/>
    </xf>
    <xf numFmtId="3" fontId="3" fillId="2" borderId="13" xfId="0" applyNumberFormat="1" applyFont="1" applyFill="1" applyBorder="1" applyAlignment="1" applyProtection="1">
      <alignment horizontal="left" vertical="center" wrapText="1"/>
      <protection locked="0"/>
    </xf>
    <xf numFmtId="3" fontId="3" fillId="2" borderId="45" xfId="0" applyNumberFormat="1" applyFont="1" applyFill="1" applyBorder="1" applyAlignment="1" applyProtection="1">
      <alignment horizontal="left" vertical="center" wrapText="1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6" fillId="3" borderId="33" xfId="0" applyFont="1" applyFill="1" applyBorder="1" applyAlignment="1" applyProtection="1">
      <alignment horizontal="center" vertical="center"/>
      <protection locked="0"/>
    </xf>
    <xf numFmtId="9" fontId="19" fillId="3" borderId="0" xfId="0" applyNumberFormat="1" applyFont="1" applyFill="1" applyAlignment="1" applyProtection="1">
      <alignment horizontal="right" vertical="top"/>
      <protection locked="0"/>
    </xf>
    <xf numFmtId="0" fontId="3" fillId="0" borderId="47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3" fillId="0" borderId="19" xfId="0" applyFont="1" applyBorder="1" applyAlignment="1" applyProtection="1">
      <alignment horizontal="center" vertical="center" wrapText="1"/>
      <protection hidden="1"/>
    </xf>
    <xf numFmtId="0" fontId="3" fillId="0" borderId="44" xfId="0" applyFont="1" applyBorder="1" applyAlignment="1" applyProtection="1">
      <alignment horizontal="center" vertical="center" wrapText="1"/>
      <protection hidden="1"/>
    </xf>
    <xf numFmtId="0" fontId="3" fillId="0" borderId="45" xfId="0" applyFont="1" applyBorder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horizontal="center"/>
      <protection locked="0"/>
    </xf>
    <xf numFmtId="0" fontId="3" fillId="0" borderId="20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vertical="center" wrapText="1"/>
      <protection hidden="1"/>
    </xf>
    <xf numFmtId="0" fontId="20" fillId="0" borderId="49" xfId="0" applyFont="1" applyBorder="1" applyAlignment="1">
      <alignment horizontal="left" vertical="center" wrapText="1"/>
    </xf>
    <xf numFmtId="0" fontId="20" fillId="0" borderId="52" xfId="0" applyFont="1" applyBorder="1" applyAlignment="1">
      <alignment horizontal="left" vertical="center" wrapText="1"/>
    </xf>
    <xf numFmtId="0" fontId="20" fillId="0" borderId="4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34" xfId="0" applyFont="1" applyFill="1" applyBorder="1" applyAlignment="1">
      <alignment horizontal="center" vertical="center" wrapText="1"/>
    </xf>
    <xf numFmtId="0" fontId="21" fillId="0" borderId="49" xfId="0" applyFont="1" applyBorder="1" applyAlignment="1" applyProtection="1">
      <alignment horizontal="center" vertical="center" wrapText="1"/>
      <protection locked="0"/>
    </xf>
    <xf numFmtId="0" fontId="21" fillId="0" borderId="60" xfId="0" applyFont="1" applyBorder="1" applyAlignment="1" applyProtection="1">
      <alignment horizontal="center" vertical="center" wrapText="1"/>
      <protection locked="0"/>
    </xf>
    <xf numFmtId="0" fontId="20" fillId="0" borderId="23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23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51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1" fillId="0" borderId="66" xfId="0" applyFont="1" applyBorder="1" applyAlignment="1" applyProtection="1">
      <alignment horizontal="center" vertical="center" wrapText="1"/>
      <protection locked="0"/>
    </xf>
    <xf numFmtId="0" fontId="21" fillId="0" borderId="67" xfId="0" applyFont="1" applyBorder="1" applyAlignment="1" applyProtection="1">
      <alignment horizontal="center" vertical="center" wrapText="1"/>
      <protection locked="0"/>
    </xf>
    <xf numFmtId="0" fontId="21" fillId="0" borderId="64" xfId="0" applyFont="1" applyBorder="1" applyAlignment="1" applyProtection="1">
      <alignment horizontal="center" vertical="center" wrapText="1"/>
      <protection locked="0"/>
    </xf>
    <xf numFmtId="0" fontId="21" fillId="0" borderId="65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20" fillId="0" borderId="50" xfId="0" applyFont="1" applyBorder="1" applyAlignment="1">
      <alignment horizontal="left" vertical="center" wrapText="1"/>
    </xf>
    <xf numFmtId="0" fontId="20" fillId="0" borderId="38" xfId="0" applyFont="1" applyBorder="1" applyAlignment="1">
      <alignment horizontal="left" vertical="center" wrapText="1"/>
    </xf>
    <xf numFmtId="0" fontId="20" fillId="0" borderId="25" xfId="0" applyFont="1" applyBorder="1" applyAlignment="1">
      <alignment horizontal="left" vertical="center" wrapText="1"/>
    </xf>
    <xf numFmtId="0" fontId="20" fillId="0" borderId="46" xfId="0" applyFont="1" applyBorder="1" applyAlignment="1">
      <alignment horizontal="left" vertical="center" wrapText="1"/>
    </xf>
    <xf numFmtId="0" fontId="12" fillId="0" borderId="47" xfId="0" applyFont="1" applyBorder="1" applyAlignment="1">
      <alignment horizontal="left" vertical="center" wrapText="1"/>
    </xf>
    <xf numFmtId="0" fontId="12" fillId="0" borderId="43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6" borderId="48" xfId="0" applyFont="1" applyFill="1" applyBorder="1" applyAlignment="1">
      <alignment horizontal="center" vertical="center"/>
    </xf>
    <xf numFmtId="0" fontId="5" fillId="6" borderId="53" xfId="0" applyFont="1" applyFill="1" applyBorder="1" applyAlignment="1">
      <alignment horizontal="center" vertical="center"/>
    </xf>
    <xf numFmtId="0" fontId="20" fillId="0" borderId="49" xfId="0" applyFont="1" applyBorder="1" applyAlignment="1">
      <alignment horizontal="left" vertical="center"/>
    </xf>
    <xf numFmtId="0" fontId="20" fillId="0" borderId="4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2" fillId="0" borderId="18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3" fontId="18" fillId="3" borderId="8" xfId="0" applyNumberFormat="1" applyFont="1" applyFill="1" applyBorder="1" applyAlignment="1" applyProtection="1">
      <alignment horizontal="center" vertical="center"/>
      <protection locked="0"/>
    </xf>
    <xf numFmtId="49" fontId="18" fillId="0" borderId="50" xfId="0" applyNumberFormat="1" applyFont="1" applyBorder="1" applyAlignment="1" applyProtection="1">
      <alignment horizontal="center" vertical="center"/>
      <protection locked="0"/>
    </xf>
    <xf numFmtId="0" fontId="18" fillId="0" borderId="38" xfId="0" applyFont="1" applyBorder="1" applyAlignment="1" applyProtection="1">
      <alignment horizontal="left" vertical="center"/>
      <protection locked="0"/>
    </xf>
    <xf numFmtId="0" fontId="18" fillId="0" borderId="59" xfId="0" applyFont="1" applyBorder="1" applyAlignment="1" applyProtection="1">
      <alignment horizontal="left" vertical="center" wrapText="1"/>
      <protection locked="0"/>
    </xf>
    <xf numFmtId="9" fontId="18" fillId="0" borderId="63" xfId="4" applyFont="1" applyBorder="1" applyAlignment="1" applyProtection="1">
      <alignment horizontal="center" vertical="center"/>
      <protection hidden="1"/>
    </xf>
    <xf numFmtId="168" fontId="18" fillId="0" borderId="23" xfId="0" applyNumberFormat="1" applyFont="1" applyBorder="1" applyAlignment="1" applyProtection="1">
      <alignment horizontal="center" vertical="center"/>
      <protection hidden="1"/>
    </xf>
    <xf numFmtId="15" fontId="18" fillId="0" borderId="8" xfId="0" applyNumberFormat="1" applyFont="1" applyBorder="1" applyAlignment="1" applyProtection="1">
      <alignment horizontal="center" vertical="center" wrapText="1"/>
      <protection locked="0"/>
    </xf>
    <xf numFmtId="15" fontId="18" fillId="0" borderId="24" xfId="0" applyNumberFormat="1" applyFont="1" applyBorder="1" applyAlignment="1" applyProtection="1">
      <alignment horizontal="center" vertical="center" wrapText="1"/>
      <protection locked="0"/>
    </xf>
    <xf numFmtId="0" fontId="22" fillId="4" borderId="23" xfId="0" applyFont="1" applyFill="1" applyBorder="1" applyAlignment="1" applyProtection="1">
      <alignment horizontal="center" vertical="center"/>
      <protection hidden="1"/>
    </xf>
    <xf numFmtId="0" fontId="22" fillId="4" borderId="9" xfId="0" applyFont="1" applyFill="1" applyBorder="1" applyAlignment="1" applyProtection="1">
      <alignment horizontal="center" vertical="center"/>
      <protection hidden="1"/>
    </xf>
    <xf numFmtId="3" fontId="22" fillId="2" borderId="44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45" xfId="0" applyNumberFormat="1" applyFont="1" applyFill="1" applyBorder="1" applyAlignment="1" applyProtection="1">
      <alignment horizontal="center" vertical="center" wrapText="1"/>
      <protection locked="0"/>
    </xf>
    <xf numFmtId="9" fontId="17" fillId="3" borderId="0" xfId="0" applyNumberFormat="1" applyFont="1" applyFill="1" applyAlignment="1" applyProtection="1">
      <alignment horizontal="right" vertical="center" wrapText="1"/>
      <protection locked="0"/>
    </xf>
    <xf numFmtId="0" fontId="22" fillId="3" borderId="0" xfId="0" applyFont="1" applyFill="1" applyAlignment="1" applyProtection="1">
      <alignment horizontal="center" vertical="center" wrapText="1"/>
      <protection locked="0"/>
    </xf>
    <xf numFmtId="0" fontId="17" fillId="3" borderId="0" xfId="0" applyFont="1" applyFill="1" applyAlignment="1" applyProtection="1">
      <alignment vertical="top"/>
      <protection locked="0"/>
    </xf>
    <xf numFmtId="9" fontId="17" fillId="3" borderId="0" xfId="0" applyNumberFormat="1" applyFont="1" applyFill="1" applyAlignment="1" applyProtection="1">
      <alignment horizontal="right" vertical="top"/>
      <protection locked="0"/>
    </xf>
    <xf numFmtId="0" fontId="18" fillId="3" borderId="33" xfId="0" applyFont="1" applyFill="1" applyBorder="1" applyAlignment="1" applyProtection="1">
      <alignment horizontal="center" vertical="center"/>
      <protection locked="0"/>
    </xf>
    <xf numFmtId="0" fontId="18" fillId="3" borderId="0" xfId="0" applyFont="1" applyFill="1" applyAlignment="1" applyProtection="1">
      <alignment horizontal="center"/>
      <protection locked="0"/>
    </xf>
    <xf numFmtId="0" fontId="18" fillId="3" borderId="6" xfId="0" applyFont="1" applyFill="1" applyBorder="1"/>
    <xf numFmtId="0" fontId="18" fillId="3" borderId="7" xfId="0" applyFont="1" applyFill="1" applyBorder="1"/>
    <xf numFmtId="0" fontId="22" fillId="3" borderId="68" xfId="0" applyFont="1" applyFill="1" applyBorder="1" applyAlignment="1" applyProtection="1">
      <alignment horizontal="center"/>
      <protection locked="0"/>
    </xf>
    <xf numFmtId="0" fontId="25" fillId="3" borderId="24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3" fontId="3" fillId="2" borderId="31" xfId="0" applyNumberFormat="1" applyFont="1" applyFill="1" applyBorder="1" applyAlignment="1" applyProtection="1">
      <alignment horizontal="center" vertical="center" wrapText="1"/>
      <protection locked="0"/>
    </xf>
    <xf numFmtId="3" fontId="3" fillId="2" borderId="13" xfId="0" applyNumberFormat="1" applyFont="1" applyFill="1" applyBorder="1" applyAlignment="1" applyProtection="1">
      <alignment horizontal="center" vertical="center" wrapText="1"/>
      <protection locked="0"/>
    </xf>
    <xf numFmtId="168" fontId="20" fillId="0" borderId="21" xfId="0" applyNumberFormat="1" applyFont="1" applyBorder="1" applyAlignment="1" applyProtection="1">
      <alignment horizontal="center" vertical="center"/>
      <protection hidden="1"/>
    </xf>
    <xf numFmtId="168" fontId="20" fillId="0" borderId="23" xfId="0" applyNumberFormat="1" applyFont="1" applyBorder="1" applyAlignment="1" applyProtection="1">
      <alignment horizontal="center" vertical="center"/>
      <protection hidden="1"/>
    </xf>
    <xf numFmtId="168" fontId="20" fillId="0" borderId="61" xfId="0" applyNumberFormat="1" applyFont="1" applyBorder="1" applyAlignment="1" applyProtection="1">
      <alignment horizontal="center" vertical="center"/>
      <protection hidden="1"/>
    </xf>
    <xf numFmtId="15" fontId="20" fillId="0" borderId="22" xfId="0" applyNumberFormat="1" applyFont="1" applyBorder="1" applyAlignment="1" applyProtection="1">
      <alignment horizontal="center" vertical="center" wrapText="1"/>
      <protection locked="0"/>
    </xf>
    <xf numFmtId="15" fontId="20" fillId="0" borderId="24" xfId="0" applyNumberFormat="1" applyFont="1" applyBorder="1" applyAlignment="1" applyProtection="1">
      <alignment horizontal="center" vertical="center" wrapText="1"/>
      <protection locked="0"/>
    </xf>
    <xf numFmtId="15" fontId="20" fillId="0" borderId="26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</cellXfs>
  <cellStyles count="5">
    <cellStyle name="Moneda" xfId="1" builtinId="4"/>
    <cellStyle name="Normal" xfId="0" builtinId="0"/>
    <cellStyle name="Normal 2" xfId="2" xr:uid="{455E0F03-77AB-4F98-B786-C0F31A2AD3BE}"/>
    <cellStyle name="Normal 3" xfId="3" xr:uid="{FE9788CD-8C43-4B07-9F76-EC9883290485}"/>
    <cellStyle name="Porcentaje" xfId="4" builtinId="5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85725</xdr:rowOff>
    </xdr:from>
    <xdr:to>
      <xdr:col>3</xdr:col>
      <xdr:colOff>2047875</xdr:colOff>
      <xdr:row>4</xdr:row>
      <xdr:rowOff>161925</xdr:rowOff>
    </xdr:to>
    <xdr:pic>
      <xdr:nvPicPr>
        <xdr:cNvPr id="1845" name="Picture 2" descr="logoword">
          <a:extLst>
            <a:ext uri="{FF2B5EF4-FFF2-40B4-BE49-F238E27FC236}">
              <a16:creationId xmlns:a16="http://schemas.microsoft.com/office/drawing/2014/main" id="{B7FCE1B3-C4D0-4E6C-3F23-29317D3C3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725"/>
          <a:ext cx="27241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copetrol-my.sharepoint.com/personal/angelo_ruiz_ecopetrol_com_co/Documents/SEGUIMIENTO%20RUBIALES/CW222191%20ROCKWELL/3-P&#243;lizas/3-POLIZAS/OTROSI/Revisi&#243;n%20p&#243;lizas%20suscripci&#243;n%20ODS%20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ipo de AMPAROS"/>
      <sheetName val="POLIZA A.A.2"/>
      <sheetName val="FECHAS"/>
      <sheetName val="CUMPLIMIENTO"/>
      <sheetName val="RCE"/>
      <sheetName val="TODO RIESGO"/>
      <sheetName val="Hoja2"/>
      <sheetName val="RESPON CIVIL"/>
      <sheetName val="Hoja1"/>
      <sheetName val="CIAS DE SEGUROS"/>
      <sheetName val="Hoja3"/>
    </sheetNames>
    <sheetDataSet>
      <sheetData sheetId="0"/>
      <sheetData sheetId="1"/>
      <sheetData sheetId="2"/>
      <sheetData sheetId="3">
        <row r="32">
          <cell r="C32"/>
        </row>
        <row r="33">
          <cell r="C33" t="str">
            <v>PROFESIONAL DE GESTIÓN CONTRACTUAL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43F60-AE5A-49E5-AA51-FE460239AC50}">
  <sheetPr codeName="Hoja3">
    <tabColor rgb="FF92D050"/>
  </sheetPr>
  <dimension ref="B1:AQ188"/>
  <sheetViews>
    <sheetView tabSelected="1" view="pageBreakPreview" topLeftCell="A28" zoomScale="80" zoomScaleNormal="80" zoomScaleSheetLayoutView="80" workbookViewId="0">
      <selection activeCell="E15" sqref="E15"/>
    </sheetView>
  </sheetViews>
  <sheetFormatPr baseColWidth="10" defaultRowHeight="14.25" x14ac:dyDescent="0.2"/>
  <cols>
    <col min="1" max="1" width="2.42578125" style="53" customWidth="1"/>
    <col min="2" max="2" width="2.7109375" style="53" customWidth="1"/>
    <col min="3" max="3" width="10.5703125" style="53" customWidth="1"/>
    <col min="4" max="4" width="40.140625" style="53" customWidth="1"/>
    <col min="5" max="5" width="51.28515625" style="53" bestFit="1" customWidth="1"/>
    <col min="6" max="6" width="16.5703125" style="53" customWidth="1"/>
    <col min="7" max="7" width="22.42578125" style="53" customWidth="1"/>
    <col min="8" max="8" width="15.42578125" style="53" customWidth="1"/>
    <col min="9" max="9" width="17" style="53" customWidth="1"/>
    <col min="10" max="10" width="23.5703125" style="53" bestFit="1" customWidth="1"/>
    <col min="11" max="11" width="13.85546875" style="53" customWidth="1"/>
    <col min="12" max="12" width="18.85546875" style="53" customWidth="1"/>
    <col min="13" max="13" width="11.28515625" style="53" customWidth="1"/>
    <col min="14" max="14" width="9.5703125" style="53" customWidth="1"/>
    <col min="15" max="15" width="14" style="53" customWidth="1"/>
    <col min="16" max="16" width="35" style="53" customWidth="1"/>
    <col min="17" max="17" width="4" style="46" customWidth="1"/>
    <col min="18" max="18" width="11.42578125" style="46"/>
    <col min="19" max="19" width="16.140625" style="46" customWidth="1"/>
    <col min="20" max="43" width="11.42578125" style="46"/>
    <col min="44" max="16384" width="11.42578125" style="53"/>
  </cols>
  <sheetData>
    <row r="1" spans="2:17" s="46" customFormat="1" ht="15" thickTop="1" x14ac:dyDescent="0.2"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5"/>
    </row>
    <row r="2" spans="2:17" s="49" customFormat="1" x14ac:dyDescent="0.2">
      <c r="B2" s="47"/>
      <c r="C2" s="192" t="s">
        <v>17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48"/>
    </row>
    <row r="3" spans="2:17" s="49" customFormat="1" ht="21" customHeight="1" x14ac:dyDescent="0.2">
      <c r="B3" s="47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48"/>
    </row>
    <row r="4" spans="2:17" s="46" customFormat="1" ht="18" customHeight="1" x14ac:dyDescent="0.2">
      <c r="B4" s="50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51"/>
    </row>
    <row r="5" spans="2:17" s="46" customFormat="1" ht="15.75" customHeight="1" thickBot="1" x14ac:dyDescent="0.25">
      <c r="B5" s="50"/>
      <c r="C5" s="192" t="s">
        <v>33</v>
      </c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51"/>
    </row>
    <row r="6" spans="2:17" ht="54" customHeight="1" thickBot="1" x14ac:dyDescent="0.25">
      <c r="B6" s="52"/>
      <c r="C6" s="195" t="s">
        <v>123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7"/>
      <c r="Q6" s="51"/>
    </row>
    <row r="7" spans="2:17" s="46" customFormat="1" x14ac:dyDescent="0.2">
      <c r="B7" s="5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51"/>
    </row>
    <row r="8" spans="2:17" s="46" customFormat="1" ht="28.5" x14ac:dyDescent="0.2">
      <c r="B8" s="50"/>
      <c r="C8" s="198" t="s">
        <v>27</v>
      </c>
      <c r="D8" s="198"/>
      <c r="E8" s="40" t="s">
        <v>120</v>
      </c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1"/>
    </row>
    <row r="9" spans="2:17" s="46" customFormat="1" x14ac:dyDescent="0.2">
      <c r="B9" s="50"/>
      <c r="C9" s="198" t="s">
        <v>28</v>
      </c>
      <c r="D9" s="198"/>
      <c r="E9" s="2" t="s">
        <v>121</v>
      </c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1"/>
    </row>
    <row r="10" spans="2:17" s="46" customFormat="1" x14ac:dyDescent="0.2">
      <c r="B10" s="50"/>
      <c r="C10" s="10" t="s">
        <v>36</v>
      </c>
      <c r="D10" s="10"/>
      <c r="E10" s="41" t="s">
        <v>122</v>
      </c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1"/>
    </row>
    <row r="11" spans="2:17" s="46" customFormat="1" x14ac:dyDescent="0.2">
      <c r="B11" s="50"/>
      <c r="C11" s="199" t="s">
        <v>101</v>
      </c>
      <c r="D11" s="200"/>
      <c r="E11" s="147">
        <v>46154</v>
      </c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1"/>
    </row>
    <row r="12" spans="2:17" s="46" customFormat="1" x14ac:dyDescent="0.2">
      <c r="B12" s="50"/>
      <c r="C12" s="199" t="s">
        <v>102</v>
      </c>
      <c r="D12" s="200"/>
      <c r="E12" s="41">
        <v>177633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1"/>
    </row>
    <row r="13" spans="2:17" s="46" customFormat="1" x14ac:dyDescent="0.2">
      <c r="B13" s="50"/>
      <c r="C13" s="199" t="s">
        <v>103</v>
      </c>
      <c r="D13" s="200"/>
      <c r="E13" s="147">
        <v>46139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1"/>
    </row>
    <row r="14" spans="2:17" s="46" customFormat="1" x14ac:dyDescent="0.2">
      <c r="B14" s="50"/>
      <c r="C14" s="199" t="s">
        <v>104</v>
      </c>
      <c r="D14" s="200"/>
      <c r="E14" s="147">
        <v>46154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1"/>
    </row>
    <row r="15" spans="2:17" s="46" customFormat="1" x14ac:dyDescent="0.2">
      <c r="B15" s="50"/>
      <c r="C15" s="199" t="s">
        <v>103</v>
      </c>
      <c r="D15" s="200"/>
      <c r="E15" s="304" t="s">
        <v>128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1"/>
    </row>
    <row r="16" spans="2:17" s="46" customFormat="1" x14ac:dyDescent="0.2">
      <c r="B16" s="50"/>
      <c r="C16" s="211"/>
      <c r="D16" s="212"/>
      <c r="E16" s="155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1"/>
    </row>
    <row r="17" spans="2:43" s="46" customFormat="1" x14ac:dyDescent="0.2">
      <c r="B17" s="50"/>
      <c r="C17" s="198" t="s">
        <v>29</v>
      </c>
      <c r="D17" s="198"/>
      <c r="E17" s="8" t="s">
        <v>38</v>
      </c>
      <c r="F17" s="58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1"/>
    </row>
    <row r="18" spans="2:43" s="46" customFormat="1" ht="15" customHeight="1" x14ac:dyDescent="0.2">
      <c r="B18" s="50"/>
      <c r="C18" s="198" t="s">
        <v>30</v>
      </c>
      <c r="D18" s="198"/>
      <c r="E18" s="8" t="s">
        <v>39</v>
      </c>
      <c r="F18" s="59"/>
      <c r="G18" s="55"/>
      <c r="H18" s="55"/>
      <c r="I18" s="54"/>
      <c r="J18" s="54"/>
      <c r="K18" s="54"/>
      <c r="L18" s="54"/>
      <c r="M18" s="54"/>
      <c r="N18" s="54"/>
      <c r="O18" s="54"/>
      <c r="P18" s="54"/>
      <c r="Q18" s="51"/>
    </row>
    <row r="19" spans="2:43" s="46" customFormat="1" ht="15" customHeight="1" x14ac:dyDescent="0.2">
      <c r="B19" s="50"/>
      <c r="C19" s="58"/>
      <c r="D19" s="58"/>
      <c r="E19" s="58"/>
      <c r="F19" s="58"/>
      <c r="G19" s="54"/>
      <c r="H19" s="56"/>
      <c r="I19" s="54"/>
      <c r="J19" s="54"/>
      <c r="K19" s="57"/>
      <c r="L19" s="54"/>
      <c r="M19" s="54"/>
      <c r="N19" s="54"/>
      <c r="O19" s="54"/>
      <c r="P19" s="54"/>
      <c r="Q19" s="51"/>
    </row>
    <row r="20" spans="2:43" s="46" customFormat="1" ht="15" customHeight="1" x14ac:dyDescent="0.2">
      <c r="B20" s="50"/>
      <c r="C20" s="3" t="s">
        <v>34</v>
      </c>
      <c r="D20" s="4"/>
      <c r="E20" s="193" t="s">
        <v>126</v>
      </c>
      <c r="F20" s="19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1"/>
    </row>
    <row r="21" spans="2:43" s="46" customFormat="1" ht="15" customHeight="1" x14ac:dyDescent="0.2">
      <c r="B21" s="50"/>
      <c r="C21" s="3" t="s">
        <v>14</v>
      </c>
      <c r="D21" s="4"/>
      <c r="E21" s="11">
        <v>545047820</v>
      </c>
      <c r="F21" s="2" t="s">
        <v>81</v>
      </c>
      <c r="G21" s="156"/>
      <c r="H21" s="54"/>
      <c r="I21" s="54"/>
      <c r="J21" s="54"/>
      <c r="K21" s="54"/>
      <c r="L21" s="54"/>
      <c r="M21" s="54"/>
      <c r="N21" s="54"/>
      <c r="O21" s="54"/>
      <c r="P21" s="54"/>
      <c r="Q21" s="51"/>
    </row>
    <row r="22" spans="2:43" s="46" customFormat="1" ht="15" customHeight="1" x14ac:dyDescent="0.2">
      <c r="B22" s="50"/>
      <c r="C22" s="3" t="s">
        <v>35</v>
      </c>
      <c r="D22" s="4"/>
      <c r="E22" s="11">
        <v>545047820</v>
      </c>
      <c r="F22" s="2" t="s">
        <v>81</v>
      </c>
      <c r="G22" s="157"/>
      <c r="H22" s="54"/>
      <c r="I22" s="157"/>
      <c r="J22" s="54"/>
      <c r="K22" s="54"/>
      <c r="L22" s="54"/>
      <c r="M22" s="54"/>
      <c r="N22" s="54"/>
      <c r="O22" s="54"/>
      <c r="P22" s="54"/>
      <c r="Q22" s="51"/>
    </row>
    <row r="23" spans="2:43" s="46" customFormat="1" ht="15" customHeight="1" x14ac:dyDescent="0.2">
      <c r="B23" s="50"/>
      <c r="C23" s="3" t="s">
        <v>15</v>
      </c>
      <c r="D23" s="4"/>
      <c r="E23" s="11">
        <v>545047820</v>
      </c>
      <c r="F23" s="2" t="s">
        <v>81</v>
      </c>
      <c r="G23" s="157"/>
      <c r="H23" s="157"/>
      <c r="I23" s="157"/>
      <c r="J23" s="54"/>
      <c r="K23" s="54"/>
      <c r="L23" s="54"/>
      <c r="M23" s="54"/>
      <c r="N23" s="54"/>
      <c r="O23" s="54"/>
      <c r="P23" s="54"/>
      <c r="Q23" s="51"/>
    </row>
    <row r="24" spans="2:43" s="46" customFormat="1" ht="15" customHeight="1" x14ac:dyDescent="0.2">
      <c r="B24" s="50"/>
      <c r="C24" s="3" t="s">
        <v>5</v>
      </c>
      <c r="D24" s="4"/>
      <c r="E24" s="5">
        <v>46052</v>
      </c>
      <c r="F24" s="154"/>
      <c r="G24" s="157"/>
      <c r="H24" s="55"/>
      <c r="I24" s="157"/>
      <c r="J24" s="54"/>
      <c r="K24" s="158"/>
      <c r="L24" s="54"/>
      <c r="M24" s="54"/>
      <c r="N24" s="54"/>
      <c r="O24" s="54"/>
      <c r="P24" s="54"/>
      <c r="Q24" s="51"/>
    </row>
    <row r="25" spans="2:43" s="46" customFormat="1" ht="15" customHeight="1" x14ac:dyDescent="0.2">
      <c r="B25" s="50"/>
      <c r="C25" s="216" t="s">
        <v>40</v>
      </c>
      <c r="D25" s="216"/>
      <c r="E25" s="5">
        <f>E24+E26</f>
        <v>46206</v>
      </c>
      <c r="F25" s="273"/>
      <c r="G25" s="157"/>
      <c r="H25" s="55"/>
      <c r="I25" s="157"/>
      <c r="J25" s="158"/>
      <c r="K25" s="158"/>
      <c r="L25" s="54"/>
      <c r="M25" s="54"/>
      <c r="N25" s="54"/>
      <c r="O25" s="54"/>
      <c r="P25" s="54"/>
      <c r="Q25" s="51"/>
    </row>
    <row r="26" spans="2:43" s="46" customFormat="1" ht="15" customHeight="1" x14ac:dyDescent="0.2">
      <c r="B26" s="50"/>
      <c r="C26" s="216" t="s">
        <v>41</v>
      </c>
      <c r="D26" s="216"/>
      <c r="E26" s="9">
        <v>154</v>
      </c>
      <c r="F26" s="6" t="s">
        <v>7</v>
      </c>
      <c r="G26" s="157"/>
      <c r="H26" s="55"/>
      <c r="I26" s="157"/>
      <c r="J26" s="158"/>
      <c r="K26" s="158"/>
      <c r="L26" s="54"/>
      <c r="M26" s="54"/>
      <c r="N26" s="54"/>
      <c r="O26" s="54"/>
      <c r="P26" s="54"/>
      <c r="Q26" s="51"/>
    </row>
    <row r="27" spans="2:43" s="46" customFormat="1" ht="15" customHeight="1" x14ac:dyDescent="0.2">
      <c r="B27" s="50"/>
      <c r="C27" s="215" t="s">
        <v>6</v>
      </c>
      <c r="D27" s="215"/>
      <c r="E27" s="7">
        <v>120</v>
      </c>
      <c r="F27" s="6" t="s">
        <v>7</v>
      </c>
      <c r="G27" s="158"/>
      <c r="H27" s="159"/>
      <c r="I27" s="55"/>
      <c r="J27" s="54"/>
      <c r="K27" s="54"/>
      <c r="L27" s="54"/>
      <c r="M27" s="54"/>
      <c r="N27" s="54"/>
      <c r="O27" s="54"/>
      <c r="P27" s="54"/>
      <c r="Q27" s="51"/>
    </row>
    <row r="28" spans="2:43" s="46" customFormat="1" ht="15" customHeight="1" x14ac:dyDescent="0.2">
      <c r="B28" s="50"/>
      <c r="C28" s="215" t="s">
        <v>37</v>
      </c>
      <c r="D28" s="215"/>
      <c r="E28" s="5">
        <f>+E25+E27</f>
        <v>46326</v>
      </c>
      <c r="F28" s="6"/>
      <c r="G28" s="160"/>
      <c r="H28" s="159"/>
      <c r="I28" s="55"/>
      <c r="J28" s="54"/>
      <c r="K28" s="161"/>
      <c r="L28" s="54"/>
      <c r="M28" s="54"/>
      <c r="N28" s="54"/>
      <c r="O28" s="54"/>
      <c r="P28" s="54"/>
      <c r="Q28" s="51"/>
    </row>
    <row r="29" spans="2:43" s="46" customFormat="1" ht="15" thickBot="1" x14ac:dyDescent="0.25">
      <c r="B29" s="50"/>
      <c r="C29" s="54"/>
      <c r="D29" s="54"/>
      <c r="E29" s="54"/>
      <c r="F29" s="55"/>
      <c r="G29" s="55"/>
      <c r="H29" s="55"/>
      <c r="I29" s="55"/>
      <c r="J29" s="54"/>
      <c r="K29" s="54"/>
      <c r="L29" s="54"/>
      <c r="M29" s="54"/>
      <c r="N29" s="54"/>
      <c r="O29" s="54"/>
      <c r="P29" s="54"/>
      <c r="Q29" s="51"/>
    </row>
    <row r="30" spans="2:43" s="164" customFormat="1" ht="24" customHeight="1" thickBot="1" x14ac:dyDescent="0.25">
      <c r="B30" s="162"/>
      <c r="C30" s="213" t="s">
        <v>21</v>
      </c>
      <c r="D30" s="179" t="s">
        <v>0</v>
      </c>
      <c r="E30" s="180"/>
      <c r="F30" s="179" t="s">
        <v>9</v>
      </c>
      <c r="G30" s="189" t="s">
        <v>1</v>
      </c>
      <c r="H30" s="190"/>
      <c r="I30" s="191"/>
      <c r="J30" s="186" t="s">
        <v>2</v>
      </c>
      <c r="K30" s="187"/>
      <c r="L30" s="188"/>
      <c r="M30" s="184" t="s">
        <v>18</v>
      </c>
      <c r="N30" s="185"/>
      <c r="O30" s="179" t="s">
        <v>8</v>
      </c>
      <c r="P30" s="180"/>
      <c r="Q30" s="163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</row>
    <row r="31" spans="2:43" s="164" customFormat="1" ht="32.25" customHeight="1" thickBot="1" x14ac:dyDescent="0.25">
      <c r="B31" s="162"/>
      <c r="C31" s="214"/>
      <c r="D31" s="181"/>
      <c r="E31" s="182"/>
      <c r="F31" s="214"/>
      <c r="G31" s="35" t="s">
        <v>11</v>
      </c>
      <c r="H31" s="60" t="s">
        <v>16</v>
      </c>
      <c r="I31" s="61" t="s">
        <v>3</v>
      </c>
      <c r="J31" s="62" t="s">
        <v>11</v>
      </c>
      <c r="K31" s="62" t="s">
        <v>4</v>
      </c>
      <c r="L31" s="63" t="s">
        <v>3</v>
      </c>
      <c r="M31" s="64" t="s">
        <v>19</v>
      </c>
      <c r="N31" s="34" t="s">
        <v>20</v>
      </c>
      <c r="O31" s="181"/>
      <c r="P31" s="182"/>
      <c r="Q31" s="163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</row>
    <row r="32" spans="2:43" s="170" customFormat="1" ht="27" customHeight="1" thickBot="1" x14ac:dyDescent="0.25">
      <c r="B32" s="165"/>
      <c r="C32" s="217" t="s">
        <v>124</v>
      </c>
      <c r="D32" s="218"/>
      <c r="E32" s="218"/>
      <c r="F32" s="218"/>
      <c r="G32" s="218"/>
      <c r="H32" s="178" t="s">
        <v>31</v>
      </c>
      <c r="I32" s="178"/>
      <c r="J32" s="166"/>
      <c r="K32" s="166" t="s">
        <v>31</v>
      </c>
      <c r="L32" s="166"/>
      <c r="M32" s="166"/>
      <c r="N32" s="167" t="s">
        <v>31</v>
      </c>
      <c r="O32" s="183"/>
      <c r="P32" s="182"/>
      <c r="Q32" s="168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</row>
    <row r="33" spans="2:43" s="66" customFormat="1" ht="27" customHeight="1" x14ac:dyDescent="0.2">
      <c r="B33" s="65"/>
      <c r="C33" s="123" t="s">
        <v>22</v>
      </c>
      <c r="D33" s="203" t="s">
        <v>18</v>
      </c>
      <c r="E33" s="204"/>
      <c r="F33" s="67">
        <v>0.1</v>
      </c>
      <c r="G33" s="68">
        <f>IFERROR(($E$23*F33),0)</f>
        <v>54504782</v>
      </c>
      <c r="H33" s="69">
        <f>E26+E27</f>
        <v>274</v>
      </c>
      <c r="I33" s="70">
        <f>+($E$24+H33)-1</f>
        <v>46325</v>
      </c>
      <c r="J33" s="71">
        <v>54504782</v>
      </c>
      <c r="K33" s="72">
        <v>46132</v>
      </c>
      <c r="L33" s="73">
        <v>46409</v>
      </c>
      <c r="M33" s="74" t="str">
        <f>+IF(I33&lt;=L33,"SI","NO")</f>
        <v>SI</v>
      </c>
      <c r="N33" s="75" t="str">
        <f>+IF(G33&lt;=J33,"SI","NO")</f>
        <v>SI</v>
      </c>
      <c r="O33" s="225"/>
      <c r="P33" s="226"/>
      <c r="Q33" s="48"/>
      <c r="R33" s="49"/>
      <c r="S33" s="76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</row>
    <row r="34" spans="2:43" s="66" customFormat="1" hidden="1" x14ac:dyDescent="0.2">
      <c r="B34" s="65"/>
      <c r="C34" s="274" t="s">
        <v>23</v>
      </c>
      <c r="D34" s="275" t="s">
        <v>82</v>
      </c>
      <c r="E34" s="276"/>
      <c r="F34" s="277">
        <v>0.1</v>
      </c>
      <c r="G34" s="77">
        <f>IFERROR(($E$23*F34),0)</f>
        <v>54504782</v>
      </c>
      <c r="H34" s="78">
        <v>365</v>
      </c>
      <c r="I34" s="79">
        <f>(E24+H34)-1</f>
        <v>46416</v>
      </c>
      <c r="J34" s="278">
        <v>187166632.90000001</v>
      </c>
      <c r="K34" s="279">
        <v>46458</v>
      </c>
      <c r="L34" s="280">
        <v>46824</v>
      </c>
      <c r="M34" s="281" t="str">
        <f>+IF(I34&lt;=L34,"SI","NO")</f>
        <v>SI</v>
      </c>
      <c r="N34" s="282" t="str">
        <f t="shared" ref="N34:N35" si="0">+IF(G34&lt;=J34,"SI","NO")</f>
        <v>SI</v>
      </c>
      <c r="O34" s="227"/>
      <c r="P34" s="228"/>
      <c r="Q34" s="48"/>
      <c r="R34" s="49"/>
      <c r="S34" s="76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</row>
    <row r="35" spans="2:43" s="66" customFormat="1" x14ac:dyDescent="0.2">
      <c r="B35" s="65"/>
      <c r="C35" s="85" t="s">
        <v>84</v>
      </c>
      <c r="D35" s="201" t="s">
        <v>25</v>
      </c>
      <c r="E35" s="202"/>
      <c r="F35" s="86">
        <v>0.1</v>
      </c>
      <c r="G35" s="77">
        <f>IFERROR(($E$23*F35),0)</f>
        <v>54504782</v>
      </c>
      <c r="H35" s="87">
        <v>365</v>
      </c>
      <c r="I35" s="79">
        <f>+E25+H35</f>
        <v>46571</v>
      </c>
      <c r="J35" s="80">
        <v>54504782</v>
      </c>
      <c r="K35" s="81">
        <v>46287</v>
      </c>
      <c r="L35" s="82">
        <v>46652</v>
      </c>
      <c r="M35" s="83" t="str">
        <f>+IF(I35&lt;=L35,"SI","NO")</f>
        <v>SI</v>
      </c>
      <c r="N35" s="88" t="str">
        <f t="shared" si="0"/>
        <v>SI</v>
      </c>
      <c r="O35" s="227"/>
      <c r="P35" s="228"/>
      <c r="Q35" s="48"/>
      <c r="R35" s="49"/>
      <c r="S35" s="76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</row>
    <row r="36" spans="2:43" s="66" customFormat="1" ht="32.25" customHeight="1" thickBot="1" x14ac:dyDescent="0.25">
      <c r="B36" s="65"/>
      <c r="C36" s="89" t="s">
        <v>24</v>
      </c>
      <c r="D36" s="208" t="s">
        <v>83</v>
      </c>
      <c r="E36" s="209"/>
      <c r="F36" s="90">
        <v>0.05</v>
      </c>
      <c r="G36" s="91">
        <f>IFERROR(($E$23*F36),0)</f>
        <v>27252391</v>
      </c>
      <c r="H36" s="92">
        <f>(E26)+(365*3)</f>
        <v>1249</v>
      </c>
      <c r="I36" s="93">
        <v>45887</v>
      </c>
      <c r="J36" s="94">
        <v>27252391</v>
      </c>
      <c r="K36" s="95">
        <v>46132</v>
      </c>
      <c r="L36" s="96">
        <v>47383</v>
      </c>
      <c r="M36" s="83" t="str">
        <f>+IF(I36&lt;=L36,"SI","NO")</f>
        <v>SI</v>
      </c>
      <c r="N36" s="84" t="str">
        <f>+IF(J36&lt;=G36,"SI","NO")</f>
        <v>SI</v>
      </c>
      <c r="O36" s="229"/>
      <c r="P36" s="230"/>
      <c r="Q36" s="48"/>
      <c r="R36" s="49"/>
      <c r="S36" s="76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</row>
    <row r="37" spans="2:43" s="66" customFormat="1" ht="15" thickBot="1" x14ac:dyDescent="0.25">
      <c r="B37" s="65"/>
      <c r="C37" s="219" t="s">
        <v>125</v>
      </c>
      <c r="D37" s="220"/>
      <c r="E37" s="220"/>
      <c r="F37" s="220"/>
      <c r="G37" s="221"/>
      <c r="H37" s="283" t="s">
        <v>31</v>
      </c>
      <c r="I37" s="284"/>
      <c r="J37" s="177"/>
      <c r="K37" s="296"/>
      <c r="L37" s="297"/>
      <c r="M37" s="97"/>
      <c r="N37" s="98" t="s">
        <v>31</v>
      </c>
      <c r="O37" s="99"/>
      <c r="P37" s="100"/>
      <c r="Q37" s="48"/>
      <c r="R37" s="49"/>
      <c r="S37" s="76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</row>
    <row r="38" spans="2:43" s="66" customFormat="1" ht="29.25" customHeight="1" thickBot="1" x14ac:dyDescent="0.25">
      <c r="B38" s="65"/>
      <c r="C38" s="101" t="s">
        <v>76</v>
      </c>
      <c r="D38" s="206" t="s">
        <v>43</v>
      </c>
      <c r="E38" s="207"/>
      <c r="F38" s="102">
        <v>0.1</v>
      </c>
      <c r="G38" s="103">
        <f>IFERROR(($E$23*F38),0)</f>
        <v>54504782</v>
      </c>
      <c r="H38" s="104">
        <f>E26</f>
        <v>154</v>
      </c>
      <c r="I38" s="105">
        <f>(E24+H38)</f>
        <v>46206</v>
      </c>
      <c r="J38" s="106">
        <v>54504782</v>
      </c>
      <c r="K38" s="107">
        <v>46132</v>
      </c>
      <c r="L38" s="108">
        <v>46287</v>
      </c>
      <c r="M38" s="109" t="str">
        <f>+IF(I38&lt;=L38,"SI","NO")</f>
        <v>SI</v>
      </c>
      <c r="N38" s="110" t="str">
        <f>+IF(G38&lt;=J38,"SI","NO")</f>
        <v>SI</v>
      </c>
      <c r="O38" s="232" t="s">
        <v>119</v>
      </c>
      <c r="P38" s="233"/>
      <c r="Q38" s="48"/>
      <c r="R38" s="49"/>
      <c r="S38" s="76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</row>
    <row r="39" spans="2:43" s="46" customFormat="1" x14ac:dyDescent="0.2">
      <c r="B39" s="50"/>
      <c r="C39" s="58"/>
      <c r="D39" s="58"/>
      <c r="E39" s="58"/>
      <c r="F39" s="58"/>
      <c r="G39" s="58"/>
      <c r="H39" s="58"/>
      <c r="I39" s="58"/>
      <c r="J39" s="59"/>
      <c r="K39" s="58"/>
      <c r="L39" s="58"/>
      <c r="M39" s="58"/>
      <c r="N39" s="58"/>
      <c r="O39" s="58"/>
      <c r="P39" s="58"/>
      <c r="Q39" s="51"/>
    </row>
    <row r="40" spans="2:43" s="46" customFormat="1" x14ac:dyDescent="0.2">
      <c r="B40" s="50"/>
      <c r="C40" s="58"/>
      <c r="D40" s="116"/>
      <c r="E40" s="116"/>
      <c r="F40" s="116"/>
      <c r="G40" s="116"/>
      <c r="H40" s="116"/>
      <c r="I40" s="116"/>
      <c r="J40" s="116"/>
      <c r="K40" s="116"/>
      <c r="L40" s="117"/>
      <c r="M40" s="117"/>
      <c r="N40" s="117"/>
      <c r="O40" s="58"/>
      <c r="P40" s="58"/>
      <c r="Q40" s="51"/>
    </row>
    <row r="41" spans="2:43" s="49" customFormat="1" x14ac:dyDescent="0.2">
      <c r="B41" s="47"/>
      <c r="C41" s="205" t="s">
        <v>26</v>
      </c>
      <c r="D41" s="205"/>
      <c r="E41" s="205"/>
      <c r="F41" s="205"/>
      <c r="G41" s="205"/>
      <c r="H41" s="205"/>
      <c r="I41" s="205"/>
      <c r="J41" s="205"/>
      <c r="K41" s="112"/>
      <c r="L41" s="112"/>
      <c r="M41" s="112"/>
      <c r="N41" s="117"/>
      <c r="O41" s="113" t="s">
        <v>13</v>
      </c>
      <c r="P41" s="114">
        <f ca="1">+TODAY()</f>
        <v>46157</v>
      </c>
      <c r="Q41" s="48"/>
    </row>
    <row r="42" spans="2:43" s="46" customFormat="1" x14ac:dyDescent="0.2">
      <c r="B42" s="50"/>
      <c r="C42" s="205"/>
      <c r="D42" s="205"/>
      <c r="E42" s="205"/>
      <c r="F42" s="205"/>
      <c r="G42" s="205"/>
      <c r="H42" s="205"/>
      <c r="I42" s="205"/>
      <c r="J42" s="205"/>
      <c r="K42" s="115"/>
      <c r="L42" s="116"/>
      <c r="M42" s="116"/>
      <c r="N42" s="117"/>
      <c r="O42" s="58"/>
      <c r="P42" s="171"/>
      <c r="Q42" s="51"/>
    </row>
    <row r="43" spans="2:43" s="46" customFormat="1" x14ac:dyDescent="0.2">
      <c r="B43" s="50"/>
      <c r="C43" s="58"/>
      <c r="D43" s="116"/>
      <c r="E43" s="116"/>
      <c r="F43" s="116"/>
      <c r="G43" s="116"/>
      <c r="H43" s="116"/>
      <c r="I43" s="116"/>
      <c r="J43" s="116"/>
      <c r="K43" s="115"/>
      <c r="L43" s="117"/>
      <c r="M43" s="117"/>
      <c r="N43" s="117"/>
      <c r="O43" s="58"/>
      <c r="P43" s="171"/>
      <c r="Q43" s="51"/>
    </row>
    <row r="44" spans="2:43" s="46" customFormat="1" ht="20.25" customHeight="1" x14ac:dyDescent="0.2">
      <c r="B44" s="50"/>
      <c r="C44" s="58"/>
      <c r="D44" s="58"/>
      <c r="E44" s="117"/>
      <c r="F44" s="117"/>
      <c r="G44" s="117"/>
      <c r="H44" s="117"/>
      <c r="I44" s="117"/>
      <c r="J44" s="117"/>
      <c r="K44" s="118"/>
      <c r="L44" s="117"/>
      <c r="M44" s="117"/>
      <c r="N44" s="117"/>
      <c r="O44" s="58"/>
      <c r="P44" s="171"/>
      <c r="Q44" s="51"/>
    </row>
    <row r="45" spans="2:43" s="46" customFormat="1" x14ac:dyDescent="0.2">
      <c r="B45" s="50"/>
      <c r="C45" s="58"/>
      <c r="D45" s="58"/>
      <c r="E45" s="117"/>
      <c r="F45" s="117"/>
      <c r="G45" s="222" t="s">
        <v>32</v>
      </c>
      <c r="H45" s="222"/>
      <c r="I45" s="222"/>
      <c r="J45" s="222"/>
      <c r="K45" s="222"/>
      <c r="L45" s="117"/>
      <c r="M45" s="117"/>
      <c r="N45" s="117"/>
      <c r="O45" s="58" t="s">
        <v>31</v>
      </c>
      <c r="P45" s="171"/>
      <c r="Q45" s="51"/>
    </row>
    <row r="46" spans="2:43" s="46" customFormat="1" ht="15" customHeight="1" x14ac:dyDescent="0.2">
      <c r="B46" s="50"/>
      <c r="C46" s="58"/>
      <c r="D46" s="58"/>
      <c r="E46" s="117"/>
      <c r="F46" s="119" t="s">
        <v>12</v>
      </c>
      <c r="G46" s="224"/>
      <c r="H46" s="224"/>
      <c r="I46" s="224"/>
      <c r="J46" s="224"/>
      <c r="K46" s="224"/>
      <c r="L46" s="119"/>
      <c r="M46" s="117"/>
      <c r="N46" s="117"/>
      <c r="O46" s="172"/>
      <c r="P46" s="173" t="s">
        <v>31</v>
      </c>
      <c r="Q46" s="51"/>
    </row>
    <row r="47" spans="2:43" s="46" customFormat="1" x14ac:dyDescent="0.2">
      <c r="B47" s="50"/>
      <c r="C47" s="58"/>
      <c r="D47" s="58"/>
      <c r="E47" s="117"/>
      <c r="F47" s="117"/>
      <c r="G47" s="120"/>
      <c r="H47" s="120"/>
      <c r="I47" s="120"/>
      <c r="J47" s="120"/>
      <c r="K47" s="120"/>
      <c r="L47" s="117"/>
      <c r="M47" s="117"/>
      <c r="N47" s="117"/>
      <c r="O47" s="58"/>
      <c r="P47" s="171"/>
      <c r="Q47" s="51"/>
    </row>
    <row r="48" spans="2:43" s="46" customFormat="1" ht="21.75" customHeight="1" x14ac:dyDescent="0.2">
      <c r="B48" s="50"/>
      <c r="C48" s="58"/>
      <c r="D48" s="58"/>
      <c r="E48" s="117"/>
      <c r="F48" s="117"/>
      <c r="G48" s="222"/>
      <c r="H48" s="222"/>
      <c r="I48" s="222"/>
      <c r="J48" s="222"/>
      <c r="K48" s="222"/>
      <c r="L48" s="174"/>
      <c r="M48" s="174"/>
      <c r="N48" s="117"/>
      <c r="O48" s="58"/>
      <c r="P48" s="171"/>
      <c r="Q48" s="51"/>
    </row>
    <row r="49" spans="2:17" s="46" customFormat="1" x14ac:dyDescent="0.2">
      <c r="B49" s="50"/>
      <c r="C49" s="58"/>
      <c r="D49" s="58"/>
      <c r="E49" s="117"/>
      <c r="F49" s="117"/>
      <c r="G49" s="223"/>
      <c r="H49" s="223"/>
      <c r="I49" s="223"/>
      <c r="J49" s="223"/>
      <c r="K49" s="223"/>
      <c r="L49" s="117"/>
      <c r="M49" s="117"/>
      <c r="N49" s="117"/>
      <c r="O49" s="58" t="s">
        <v>31</v>
      </c>
      <c r="P49" s="58" t="s">
        <v>31</v>
      </c>
      <c r="Q49" s="51"/>
    </row>
    <row r="50" spans="2:17" s="46" customFormat="1" x14ac:dyDescent="0.2">
      <c r="B50" s="50"/>
      <c r="C50" s="58"/>
      <c r="D50" s="58"/>
      <c r="E50" s="58"/>
      <c r="F50" s="58"/>
      <c r="G50" s="231" t="s">
        <v>116</v>
      </c>
      <c r="H50" s="231"/>
      <c r="I50" s="231"/>
      <c r="J50" s="231"/>
      <c r="K50" s="231"/>
      <c r="L50" s="58"/>
      <c r="M50" s="58"/>
      <c r="N50" s="58"/>
      <c r="O50" s="58"/>
      <c r="P50" s="146"/>
      <c r="Q50" s="51"/>
    </row>
    <row r="51" spans="2:17" s="46" customFormat="1" x14ac:dyDescent="0.2">
      <c r="B51" s="50"/>
      <c r="C51" s="58"/>
      <c r="D51" s="58"/>
      <c r="E51" s="58"/>
      <c r="F51" s="58"/>
      <c r="G51" s="210" t="s">
        <v>42</v>
      </c>
      <c r="H51" s="210"/>
      <c r="I51" s="210"/>
      <c r="J51" s="210"/>
      <c r="K51" s="210"/>
      <c r="L51" s="58"/>
      <c r="M51" s="58"/>
      <c r="N51" s="58"/>
      <c r="O51" s="58"/>
      <c r="P51" s="58"/>
      <c r="Q51" s="51"/>
    </row>
    <row r="52" spans="2:17" s="46" customFormat="1" ht="15" hidden="1" thickBot="1" x14ac:dyDescent="0.25">
      <c r="B52" s="50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175" t="s">
        <v>10</v>
      </c>
      <c r="P52" s="176"/>
      <c r="Q52" s="51"/>
    </row>
    <row r="53" spans="2:17" s="46" customFormat="1" hidden="1" x14ac:dyDescent="0.2">
      <c r="B53" s="50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 t="s">
        <v>118</v>
      </c>
      <c r="Q53" s="51"/>
    </row>
    <row r="54" spans="2:17" s="46" customFormat="1" hidden="1" x14ac:dyDescent="0.2">
      <c r="B54" s="50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1"/>
    </row>
    <row r="55" spans="2:17" s="46" customFormat="1" ht="15" hidden="1" thickBot="1" x14ac:dyDescent="0.25">
      <c r="B55" s="50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175" t="s">
        <v>12</v>
      </c>
      <c r="P55" s="176"/>
      <c r="Q55" s="51"/>
    </row>
    <row r="56" spans="2:17" s="46" customFormat="1" hidden="1" x14ac:dyDescent="0.2">
      <c r="B56" s="50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 t="s">
        <v>117</v>
      </c>
      <c r="Q56" s="51"/>
    </row>
    <row r="57" spans="2:17" s="46" customFormat="1" ht="15" thickBot="1" x14ac:dyDescent="0.25">
      <c r="B57" s="291"/>
      <c r="C57" s="121"/>
      <c r="D57" s="121"/>
      <c r="E57" s="121"/>
      <c r="F57" s="121"/>
      <c r="G57" s="121"/>
      <c r="H57" s="121"/>
      <c r="I57" s="122"/>
      <c r="J57" s="121"/>
      <c r="K57" s="121"/>
      <c r="L57" s="121"/>
      <c r="M57" s="121"/>
      <c r="N57" s="121"/>
      <c r="O57" s="121"/>
      <c r="P57" s="121"/>
      <c r="Q57" s="292"/>
    </row>
    <row r="58" spans="2:17" s="46" customFormat="1" ht="15" thickTop="1" x14ac:dyDescent="0.2"/>
    <row r="59" spans="2:17" s="46" customFormat="1" x14ac:dyDescent="0.2"/>
    <row r="60" spans="2:17" s="46" customFormat="1" hidden="1" x14ac:dyDescent="0.2">
      <c r="E60" s="111"/>
      <c r="F60" s="111"/>
      <c r="G60" s="111"/>
      <c r="H60" s="111"/>
      <c r="I60" s="111"/>
      <c r="J60" s="285"/>
    </row>
    <row r="61" spans="2:17" s="46" customFormat="1" hidden="1" x14ac:dyDescent="0.2">
      <c r="E61" s="111"/>
      <c r="F61" s="286"/>
      <c r="G61" s="286"/>
      <c r="H61" s="286"/>
      <c r="I61" s="286"/>
      <c r="J61" s="286"/>
    </row>
    <row r="62" spans="2:17" s="46" customFormat="1" hidden="1" x14ac:dyDescent="0.2">
      <c r="E62" s="287"/>
      <c r="F62" s="288"/>
      <c r="G62" s="288"/>
      <c r="H62" s="288"/>
      <c r="I62" s="288"/>
      <c r="J62" s="288"/>
    </row>
    <row r="63" spans="2:17" s="46" customFormat="1" hidden="1" x14ac:dyDescent="0.2">
      <c r="E63" s="111"/>
    </row>
    <row r="64" spans="2:17" s="46" customFormat="1" hidden="1" x14ac:dyDescent="0.2">
      <c r="E64" s="111"/>
      <c r="F64" s="286"/>
      <c r="G64" s="286"/>
      <c r="H64" s="286"/>
      <c r="I64" s="286"/>
      <c r="J64" s="286"/>
    </row>
    <row r="65" spans="5:10" s="46" customFormat="1" hidden="1" x14ac:dyDescent="0.2">
      <c r="E65" s="111"/>
      <c r="F65" s="289"/>
      <c r="G65" s="289"/>
      <c r="H65" s="289"/>
      <c r="I65" s="289"/>
      <c r="J65" s="289"/>
    </row>
    <row r="66" spans="5:10" s="46" customFormat="1" hidden="1" x14ac:dyDescent="0.2">
      <c r="E66" s="54"/>
      <c r="F66" s="293"/>
      <c r="G66" s="293"/>
      <c r="H66" s="293"/>
      <c r="I66" s="293"/>
      <c r="J66" s="293"/>
    </row>
    <row r="67" spans="5:10" s="46" customFormat="1" hidden="1" x14ac:dyDescent="0.2">
      <c r="E67" s="54"/>
      <c r="F67" s="290"/>
      <c r="G67" s="290"/>
      <c r="H67" s="290"/>
      <c r="I67" s="290"/>
      <c r="J67" s="290"/>
    </row>
    <row r="68" spans="5:10" s="46" customFormat="1" hidden="1" x14ac:dyDescent="0.2"/>
    <row r="69" spans="5:10" s="46" customFormat="1" hidden="1" x14ac:dyDescent="0.2"/>
    <row r="70" spans="5:10" s="46" customFormat="1" hidden="1" x14ac:dyDescent="0.2"/>
    <row r="71" spans="5:10" s="46" customFormat="1" hidden="1" x14ac:dyDescent="0.2"/>
    <row r="72" spans="5:10" s="46" customFormat="1" hidden="1" x14ac:dyDescent="0.2"/>
    <row r="73" spans="5:10" s="46" customFormat="1" hidden="1" x14ac:dyDescent="0.2"/>
    <row r="74" spans="5:10" s="46" customFormat="1" hidden="1" x14ac:dyDescent="0.2"/>
    <row r="75" spans="5:10" s="46" customFormat="1" hidden="1" x14ac:dyDescent="0.2"/>
    <row r="76" spans="5:10" s="46" customFormat="1" hidden="1" x14ac:dyDescent="0.2"/>
    <row r="77" spans="5:10" s="46" customFormat="1" x14ac:dyDescent="0.2"/>
    <row r="78" spans="5:10" s="46" customFormat="1" x14ac:dyDescent="0.2"/>
    <row r="79" spans="5:10" s="46" customFormat="1" x14ac:dyDescent="0.2"/>
    <row r="80" spans="5:10" s="46" customFormat="1" x14ac:dyDescent="0.2"/>
    <row r="81" s="46" customFormat="1" x14ac:dyDescent="0.2"/>
    <row r="82" s="46" customFormat="1" x14ac:dyDescent="0.2"/>
    <row r="83" s="46" customFormat="1" x14ac:dyDescent="0.2"/>
    <row r="84" s="46" customFormat="1" x14ac:dyDescent="0.2"/>
    <row r="85" s="46" customFormat="1" x14ac:dyDescent="0.2"/>
    <row r="86" s="46" customFormat="1" x14ac:dyDescent="0.2"/>
    <row r="87" s="46" customFormat="1" x14ac:dyDescent="0.2"/>
    <row r="88" s="46" customFormat="1" x14ac:dyDescent="0.2"/>
    <row r="89" s="46" customFormat="1" x14ac:dyDescent="0.2"/>
    <row r="90" s="46" customFormat="1" x14ac:dyDescent="0.2"/>
    <row r="91" s="46" customFormat="1" x14ac:dyDescent="0.2"/>
    <row r="92" s="46" customFormat="1" x14ac:dyDescent="0.2"/>
    <row r="93" s="46" customFormat="1" x14ac:dyDescent="0.2"/>
    <row r="94" s="46" customFormat="1" x14ac:dyDescent="0.2"/>
    <row r="95" s="46" customFormat="1" x14ac:dyDescent="0.2"/>
    <row r="96" s="46" customFormat="1" x14ac:dyDescent="0.2"/>
    <row r="97" s="46" customFormat="1" x14ac:dyDescent="0.2"/>
    <row r="98" s="46" customFormat="1" x14ac:dyDescent="0.2"/>
    <row r="99" s="46" customFormat="1" x14ac:dyDescent="0.2"/>
    <row r="100" s="46" customFormat="1" x14ac:dyDescent="0.2"/>
    <row r="101" s="46" customFormat="1" x14ac:dyDescent="0.2"/>
    <row r="102" s="46" customFormat="1" x14ac:dyDescent="0.2"/>
    <row r="103" s="46" customFormat="1" x14ac:dyDescent="0.2"/>
    <row r="104" s="46" customFormat="1" x14ac:dyDescent="0.2"/>
    <row r="105" s="46" customFormat="1" x14ac:dyDescent="0.2"/>
    <row r="106" s="46" customFormat="1" x14ac:dyDescent="0.2"/>
    <row r="107" s="46" customFormat="1" x14ac:dyDescent="0.2"/>
    <row r="108" s="46" customFormat="1" x14ac:dyDescent="0.2"/>
    <row r="109" s="46" customFormat="1" x14ac:dyDescent="0.2"/>
    <row r="110" s="46" customFormat="1" x14ac:dyDescent="0.2"/>
    <row r="111" s="46" customFormat="1" x14ac:dyDescent="0.2"/>
    <row r="112" s="46" customFormat="1" x14ac:dyDescent="0.2"/>
    <row r="113" s="46" customFormat="1" x14ac:dyDescent="0.2"/>
    <row r="114" s="46" customFormat="1" x14ac:dyDescent="0.2"/>
    <row r="115" s="46" customFormat="1" x14ac:dyDescent="0.2"/>
    <row r="116" s="46" customFormat="1" x14ac:dyDescent="0.2"/>
    <row r="117" s="46" customFormat="1" x14ac:dyDescent="0.2"/>
    <row r="118" s="46" customFormat="1" x14ac:dyDescent="0.2"/>
    <row r="119" s="46" customFormat="1" x14ac:dyDescent="0.2"/>
    <row r="120" s="46" customFormat="1" x14ac:dyDescent="0.2"/>
    <row r="121" s="46" customFormat="1" x14ac:dyDescent="0.2"/>
    <row r="122" s="46" customFormat="1" x14ac:dyDescent="0.2"/>
    <row r="123" s="46" customFormat="1" x14ac:dyDescent="0.2"/>
    <row r="124" s="46" customFormat="1" x14ac:dyDescent="0.2"/>
    <row r="125" s="46" customFormat="1" x14ac:dyDescent="0.2"/>
    <row r="126" s="46" customFormat="1" x14ac:dyDescent="0.2"/>
    <row r="127" s="46" customFormat="1" x14ac:dyDescent="0.2"/>
    <row r="128" s="46" customFormat="1" x14ac:dyDescent="0.2"/>
    <row r="129" s="46" customFormat="1" x14ac:dyDescent="0.2"/>
    <row r="130" s="46" customFormat="1" x14ac:dyDescent="0.2"/>
    <row r="131" s="46" customFormat="1" x14ac:dyDescent="0.2"/>
    <row r="132" s="46" customFormat="1" x14ac:dyDescent="0.2"/>
    <row r="133" s="46" customFormat="1" x14ac:dyDescent="0.2"/>
    <row r="134" s="46" customFormat="1" x14ac:dyDescent="0.2"/>
    <row r="135" s="46" customFormat="1" x14ac:dyDescent="0.2"/>
    <row r="136" s="46" customFormat="1" x14ac:dyDescent="0.2"/>
    <row r="137" s="46" customFormat="1" x14ac:dyDescent="0.2"/>
    <row r="138" s="46" customFormat="1" x14ac:dyDescent="0.2"/>
    <row r="139" s="46" customFormat="1" x14ac:dyDescent="0.2"/>
    <row r="140" s="46" customFormat="1" x14ac:dyDescent="0.2"/>
    <row r="141" s="46" customFormat="1" x14ac:dyDescent="0.2"/>
    <row r="142" s="46" customFormat="1" x14ac:dyDescent="0.2"/>
    <row r="143" s="46" customFormat="1" x14ac:dyDescent="0.2"/>
    <row r="144" s="46" customFormat="1" x14ac:dyDescent="0.2"/>
    <row r="145" s="46" customFormat="1" x14ac:dyDescent="0.2"/>
    <row r="146" s="46" customFormat="1" x14ac:dyDescent="0.2"/>
    <row r="147" s="46" customFormat="1" x14ac:dyDescent="0.2"/>
    <row r="148" s="46" customFormat="1" x14ac:dyDescent="0.2"/>
    <row r="149" s="46" customFormat="1" x14ac:dyDescent="0.2"/>
    <row r="150" s="46" customFormat="1" x14ac:dyDescent="0.2"/>
    <row r="151" s="46" customFormat="1" x14ac:dyDescent="0.2"/>
    <row r="152" s="46" customFormat="1" x14ac:dyDescent="0.2"/>
    <row r="153" s="46" customFormat="1" x14ac:dyDescent="0.2"/>
    <row r="154" s="46" customFormat="1" x14ac:dyDescent="0.2"/>
    <row r="155" s="46" customFormat="1" x14ac:dyDescent="0.2"/>
    <row r="156" s="46" customFormat="1" x14ac:dyDescent="0.2"/>
    <row r="157" s="46" customFormat="1" x14ac:dyDescent="0.2"/>
    <row r="158" s="46" customFormat="1" x14ac:dyDescent="0.2"/>
    <row r="159" s="46" customFormat="1" x14ac:dyDescent="0.2"/>
    <row r="160" s="46" customFormat="1" x14ac:dyDescent="0.2"/>
    <row r="161" s="46" customFormat="1" x14ac:dyDescent="0.2"/>
    <row r="162" s="46" customFormat="1" x14ac:dyDescent="0.2"/>
    <row r="163" s="46" customFormat="1" x14ac:dyDescent="0.2"/>
    <row r="164" s="46" customFormat="1" x14ac:dyDescent="0.2"/>
    <row r="165" s="46" customFormat="1" x14ac:dyDescent="0.2"/>
    <row r="166" s="46" customFormat="1" x14ac:dyDescent="0.2"/>
    <row r="167" s="46" customFormat="1" x14ac:dyDescent="0.2"/>
    <row r="168" s="46" customFormat="1" x14ac:dyDescent="0.2"/>
    <row r="169" s="46" customFormat="1" x14ac:dyDescent="0.2"/>
    <row r="170" s="46" customFormat="1" x14ac:dyDescent="0.2"/>
    <row r="171" s="46" customFormat="1" x14ac:dyDescent="0.2"/>
    <row r="172" s="46" customFormat="1" x14ac:dyDescent="0.2"/>
    <row r="173" s="46" customFormat="1" x14ac:dyDescent="0.2"/>
    <row r="174" s="46" customFormat="1" x14ac:dyDescent="0.2"/>
    <row r="175" s="46" customFormat="1" x14ac:dyDescent="0.2"/>
    <row r="176" s="46" customFormat="1" x14ac:dyDescent="0.2"/>
    <row r="177" s="46" customFormat="1" x14ac:dyDescent="0.2"/>
    <row r="178" s="46" customFormat="1" x14ac:dyDescent="0.2"/>
    <row r="179" s="46" customFormat="1" x14ac:dyDescent="0.2"/>
    <row r="180" s="46" customFormat="1" x14ac:dyDescent="0.2"/>
    <row r="181" s="46" customFormat="1" x14ac:dyDescent="0.2"/>
    <row r="182" s="46" customFormat="1" x14ac:dyDescent="0.2"/>
    <row r="183" s="46" customFormat="1" x14ac:dyDescent="0.2"/>
    <row r="184" s="46" customFormat="1" x14ac:dyDescent="0.2"/>
    <row r="185" s="46" customFormat="1" x14ac:dyDescent="0.2"/>
    <row r="186" s="46" customFormat="1" x14ac:dyDescent="0.2"/>
    <row r="187" s="46" customFormat="1" x14ac:dyDescent="0.2"/>
    <row r="188" s="46" customFormat="1" x14ac:dyDescent="0.2"/>
  </sheetData>
  <mergeCells count="50">
    <mergeCell ref="F62:J62"/>
    <mergeCell ref="F64:J64"/>
    <mergeCell ref="F65:J65"/>
    <mergeCell ref="F66:J66"/>
    <mergeCell ref="O33:P36"/>
    <mergeCell ref="G46:K46"/>
    <mergeCell ref="G48:K48"/>
    <mergeCell ref="G51:K51"/>
    <mergeCell ref="G50:K50"/>
    <mergeCell ref="O38:P38"/>
    <mergeCell ref="F67:J67"/>
    <mergeCell ref="C16:D16"/>
    <mergeCell ref="C30:C31"/>
    <mergeCell ref="D30:E31"/>
    <mergeCell ref="F30:F31"/>
    <mergeCell ref="C28:D28"/>
    <mergeCell ref="C25:D25"/>
    <mergeCell ref="C17:D17"/>
    <mergeCell ref="C27:D27"/>
    <mergeCell ref="C18:D18"/>
    <mergeCell ref="C26:D26"/>
    <mergeCell ref="C32:G32"/>
    <mergeCell ref="C37:G37"/>
    <mergeCell ref="G45:K45"/>
    <mergeCell ref="F61:J61"/>
    <mergeCell ref="G49:K49"/>
    <mergeCell ref="D35:E35"/>
    <mergeCell ref="D33:E33"/>
    <mergeCell ref="C41:J42"/>
    <mergeCell ref="D38:E38"/>
    <mergeCell ref="D36:E36"/>
    <mergeCell ref="C2:P2"/>
    <mergeCell ref="C3:P3"/>
    <mergeCell ref="C5:P5"/>
    <mergeCell ref="E20:F20"/>
    <mergeCell ref="C4:P4"/>
    <mergeCell ref="C6:P6"/>
    <mergeCell ref="C8:D8"/>
    <mergeCell ref="C9:D9"/>
    <mergeCell ref="C11:D11"/>
    <mergeCell ref="C12:D12"/>
    <mergeCell ref="C13:D13"/>
    <mergeCell ref="C14:D14"/>
    <mergeCell ref="C15:D15"/>
    <mergeCell ref="H32:I32"/>
    <mergeCell ref="O30:P32"/>
    <mergeCell ref="M30:N30"/>
    <mergeCell ref="J30:L30"/>
    <mergeCell ref="H37:I37"/>
    <mergeCell ref="G30:I30"/>
  </mergeCells>
  <conditionalFormatting sqref="E20:F20">
    <cfRule type="expression" dxfId="0" priority="1" stopIfTrue="1">
      <formula>$E$20="SEGUROS CONDOR S.A."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scale="43" orientation="landscape" verticalDpi="4294967295" r:id="rId1"/>
  <headerFooter alignWithMargins="0"/>
  <ignoredErrors>
    <ignoredError sqref="C33:C36 C38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6647E-D636-4A18-9D97-7CCAA04C9B48}">
  <dimension ref="B1:H55"/>
  <sheetViews>
    <sheetView topLeftCell="A22" workbookViewId="0">
      <selection activeCell="G26" sqref="G26"/>
    </sheetView>
  </sheetViews>
  <sheetFormatPr baseColWidth="10" defaultRowHeight="12.75" x14ac:dyDescent="0.2"/>
  <cols>
    <col min="1" max="1" width="1.5703125" style="12" customWidth="1"/>
    <col min="2" max="2" width="22.42578125" style="12" customWidth="1"/>
    <col min="3" max="3" width="18.85546875" style="12" customWidth="1"/>
    <col min="4" max="4" width="23.5703125" style="12" bestFit="1" customWidth="1"/>
    <col min="5" max="5" width="18.85546875" style="12" customWidth="1"/>
    <col min="6" max="7" width="10.140625" style="12" customWidth="1"/>
    <col min="8" max="8" width="5.42578125" style="12" customWidth="1"/>
    <col min="9" max="16384" width="11.42578125" style="12"/>
  </cols>
  <sheetData>
    <row r="1" spans="2:7" ht="33" customHeight="1" x14ac:dyDescent="0.2">
      <c r="B1" s="237" t="s">
        <v>44</v>
      </c>
      <c r="C1" s="237"/>
      <c r="D1" s="237"/>
      <c r="E1" s="237"/>
      <c r="F1" s="237"/>
      <c r="G1" s="237"/>
    </row>
    <row r="2" spans="2:7" ht="21" customHeight="1" x14ac:dyDescent="0.2">
      <c r="B2" s="238" t="s">
        <v>45</v>
      </c>
      <c r="C2" s="238"/>
      <c r="D2" s="238"/>
      <c r="E2" s="238"/>
      <c r="F2" s="238"/>
      <c r="G2" s="238"/>
    </row>
    <row r="3" spans="2:7" ht="5.25" customHeight="1" x14ac:dyDescent="0.2">
      <c r="B3" s="129"/>
      <c r="C3" s="129"/>
      <c r="D3" s="129"/>
      <c r="E3" s="129"/>
      <c r="F3" s="129"/>
      <c r="G3" s="129"/>
    </row>
    <row r="4" spans="2:7" ht="13.5" customHeight="1" x14ac:dyDescent="0.2">
      <c r="B4" s="125" t="s">
        <v>46</v>
      </c>
      <c r="C4" s="129" t="s">
        <v>127</v>
      </c>
      <c r="D4" s="125"/>
      <c r="E4" s="127"/>
      <c r="F4" s="269"/>
      <c r="G4" s="269"/>
    </row>
    <row r="5" spans="2:7" ht="13.5" customHeight="1" x14ac:dyDescent="0.15">
      <c r="B5" s="125" t="s">
        <v>47</v>
      </c>
      <c r="C5" s="144" t="s">
        <v>126</v>
      </c>
      <c r="D5" s="125"/>
      <c r="E5" s="127"/>
      <c r="F5" s="124"/>
      <c r="G5" s="124"/>
    </row>
    <row r="6" spans="2:7" ht="13.5" customHeight="1" x14ac:dyDescent="0.2">
      <c r="B6" s="125" t="s">
        <v>80</v>
      </c>
      <c r="C6" s="126" t="s">
        <v>122</v>
      </c>
      <c r="D6" s="125"/>
      <c r="E6" s="127"/>
      <c r="F6" s="128"/>
      <c r="G6" s="128"/>
    </row>
    <row r="7" spans="2:7" ht="13.5" customHeight="1" x14ac:dyDescent="0.2">
      <c r="B7" s="125" t="s">
        <v>48</v>
      </c>
      <c r="C7" s="126" t="s">
        <v>120</v>
      </c>
      <c r="D7" s="125"/>
      <c r="E7" s="127"/>
      <c r="F7" s="129"/>
      <c r="G7" s="129"/>
    </row>
    <row r="8" spans="2:7" ht="13.5" customHeight="1" x14ac:dyDescent="0.2">
      <c r="B8" s="125" t="s">
        <v>49</v>
      </c>
      <c r="C8" s="239" t="s">
        <v>86</v>
      </c>
      <c r="D8" s="239"/>
      <c r="E8" s="239"/>
      <c r="F8" s="239"/>
      <c r="G8" s="239"/>
    </row>
    <row r="9" spans="2:7" ht="13.5" thickBot="1" x14ac:dyDescent="0.25">
      <c r="B9" s="125"/>
      <c r="C9" s="125"/>
      <c r="D9" s="125"/>
      <c r="E9" s="129"/>
      <c r="F9" s="129"/>
      <c r="G9" s="129"/>
    </row>
    <row r="10" spans="2:7" ht="24.75" customHeight="1" x14ac:dyDescent="0.2">
      <c r="B10" s="240" t="s">
        <v>50</v>
      </c>
      <c r="C10" s="241"/>
      <c r="D10" s="241"/>
      <c r="E10" s="241"/>
      <c r="F10" s="130" t="s">
        <v>51</v>
      </c>
      <c r="G10" s="131" t="s">
        <v>52</v>
      </c>
    </row>
    <row r="11" spans="2:7" ht="24" customHeight="1" x14ac:dyDescent="0.2">
      <c r="B11" s="234" t="s">
        <v>88</v>
      </c>
      <c r="C11" s="235"/>
      <c r="D11" s="235"/>
      <c r="E11" s="236"/>
      <c r="F11" s="132" t="s">
        <v>53</v>
      </c>
      <c r="G11" s="133"/>
    </row>
    <row r="12" spans="2:7" ht="24" customHeight="1" x14ac:dyDescent="0.2">
      <c r="B12" s="244" t="s">
        <v>89</v>
      </c>
      <c r="C12" s="245"/>
      <c r="D12" s="245"/>
      <c r="E12" s="245"/>
      <c r="F12" s="132" t="s">
        <v>53</v>
      </c>
      <c r="G12" s="133"/>
    </row>
    <row r="13" spans="2:7" ht="24" customHeight="1" x14ac:dyDescent="0.2">
      <c r="B13" s="244" t="s">
        <v>90</v>
      </c>
      <c r="C13" s="245"/>
      <c r="D13" s="245"/>
      <c r="E13" s="245"/>
      <c r="F13" s="132" t="s">
        <v>53</v>
      </c>
      <c r="G13" s="133"/>
    </row>
    <row r="14" spans="2:7" ht="24" customHeight="1" x14ac:dyDescent="0.2">
      <c r="B14" s="244" t="s">
        <v>91</v>
      </c>
      <c r="C14" s="245"/>
      <c r="D14" s="245"/>
      <c r="E14" s="245"/>
      <c r="F14" s="132" t="s">
        <v>53</v>
      </c>
      <c r="G14" s="133"/>
    </row>
    <row r="15" spans="2:7" ht="24" customHeight="1" x14ac:dyDescent="0.2">
      <c r="B15" s="246" t="s">
        <v>92</v>
      </c>
      <c r="C15" s="247"/>
      <c r="D15" s="247"/>
      <c r="E15" s="247"/>
      <c r="F15" s="132" t="s">
        <v>53</v>
      </c>
      <c r="G15" s="133"/>
    </row>
    <row r="16" spans="2:7" ht="24" customHeight="1" x14ac:dyDescent="0.2">
      <c r="B16" s="246" t="s">
        <v>93</v>
      </c>
      <c r="C16" s="247"/>
      <c r="D16" s="247"/>
      <c r="E16" s="247"/>
      <c r="F16" s="132" t="s">
        <v>53</v>
      </c>
      <c r="G16" s="133"/>
    </row>
    <row r="17" spans="2:8" ht="24" customHeight="1" x14ac:dyDescent="0.2">
      <c r="B17" s="246" t="s">
        <v>94</v>
      </c>
      <c r="C17" s="247"/>
      <c r="D17" s="247"/>
      <c r="E17" s="247"/>
      <c r="F17" s="132" t="s">
        <v>53</v>
      </c>
      <c r="G17" s="133"/>
    </row>
    <row r="18" spans="2:8" ht="37.5" customHeight="1" x14ac:dyDescent="0.2">
      <c r="B18" s="244" t="s">
        <v>95</v>
      </c>
      <c r="C18" s="245"/>
      <c r="D18" s="245"/>
      <c r="E18" s="245"/>
      <c r="F18" s="132" t="s">
        <v>53</v>
      </c>
      <c r="G18" s="134"/>
    </row>
    <row r="19" spans="2:8" ht="37.5" customHeight="1" x14ac:dyDescent="0.2">
      <c r="B19" s="244" t="s">
        <v>96</v>
      </c>
      <c r="C19" s="245"/>
      <c r="D19" s="245"/>
      <c r="E19" s="245"/>
      <c r="F19" s="132" t="s">
        <v>53</v>
      </c>
      <c r="G19" s="133"/>
    </row>
    <row r="20" spans="2:8" ht="15" customHeight="1" x14ac:dyDescent="0.2">
      <c r="B20" s="135" t="s">
        <v>97</v>
      </c>
      <c r="C20" s="136"/>
      <c r="D20" s="136"/>
      <c r="E20" s="137"/>
      <c r="F20" s="138" t="s">
        <v>53</v>
      </c>
      <c r="G20" s="133"/>
    </row>
    <row r="21" spans="2:8" ht="39.75" customHeight="1" thickBot="1" x14ac:dyDescent="0.25">
      <c r="B21" s="248" t="s">
        <v>54</v>
      </c>
      <c r="C21" s="249"/>
      <c r="D21" s="139" t="s">
        <v>55</v>
      </c>
      <c r="E21" s="140" t="s">
        <v>56</v>
      </c>
      <c r="F21" s="141" t="s">
        <v>53</v>
      </c>
      <c r="G21" s="133"/>
    </row>
    <row r="22" spans="2:8" ht="15" customHeight="1" x14ac:dyDescent="0.2">
      <c r="B22" s="250" t="s">
        <v>18</v>
      </c>
      <c r="C22" s="251"/>
      <c r="D22" s="298">
        <v>54504782</v>
      </c>
      <c r="E22" s="301">
        <v>46409</v>
      </c>
      <c r="F22" s="141" t="s">
        <v>53</v>
      </c>
      <c r="G22" s="133"/>
    </row>
    <row r="23" spans="2:8" ht="21" hidden="1" customHeight="1" x14ac:dyDescent="0.2">
      <c r="B23" s="252" t="s">
        <v>82</v>
      </c>
      <c r="C23" s="253"/>
      <c r="D23" s="299">
        <v>187166632.90000001</v>
      </c>
      <c r="E23" s="302">
        <v>46824</v>
      </c>
      <c r="F23" s="141" t="s">
        <v>53</v>
      </c>
      <c r="G23" s="133"/>
    </row>
    <row r="24" spans="2:8" ht="15" customHeight="1" x14ac:dyDescent="0.2">
      <c r="B24" s="242" t="s">
        <v>25</v>
      </c>
      <c r="C24" s="243"/>
      <c r="D24" s="299">
        <v>54504782</v>
      </c>
      <c r="E24" s="302">
        <v>46652</v>
      </c>
      <c r="F24" s="141" t="s">
        <v>53</v>
      </c>
      <c r="G24" s="133"/>
    </row>
    <row r="25" spans="2:8" ht="15" customHeight="1" thickBot="1" x14ac:dyDescent="0.25">
      <c r="B25" s="242" t="s">
        <v>87</v>
      </c>
      <c r="C25" s="243"/>
      <c r="D25" s="300">
        <v>27252391</v>
      </c>
      <c r="E25" s="303">
        <v>47383</v>
      </c>
      <c r="F25" s="141" t="s">
        <v>53</v>
      </c>
      <c r="G25" s="133"/>
    </row>
    <row r="26" spans="2:8" ht="15" customHeight="1" x14ac:dyDescent="0.2">
      <c r="B26" s="256" t="s">
        <v>98</v>
      </c>
      <c r="C26" s="257"/>
      <c r="D26" s="257"/>
      <c r="E26" s="257"/>
      <c r="F26" s="132" t="s">
        <v>53</v>
      </c>
      <c r="G26" s="133"/>
      <c r="H26" s="1"/>
    </row>
    <row r="27" spans="2:8" ht="15" customHeight="1" x14ac:dyDescent="0.2">
      <c r="B27" s="244" t="s">
        <v>99</v>
      </c>
      <c r="C27" s="245"/>
      <c r="D27" s="245"/>
      <c r="E27" s="245"/>
      <c r="F27" s="42" t="s">
        <v>53</v>
      </c>
      <c r="G27" s="133"/>
      <c r="H27" s="1"/>
    </row>
    <row r="28" spans="2:8" ht="15" customHeight="1" thickBot="1" x14ac:dyDescent="0.25">
      <c r="B28" s="258" t="s">
        <v>100</v>
      </c>
      <c r="C28" s="259"/>
      <c r="D28" s="259"/>
      <c r="E28" s="259"/>
      <c r="F28" s="142" t="s">
        <v>53</v>
      </c>
      <c r="G28" s="143"/>
      <c r="H28" s="1"/>
    </row>
    <row r="29" spans="2:8" ht="15" hidden="1" customHeight="1" x14ac:dyDescent="0.2">
      <c r="B29" s="260" t="s">
        <v>57</v>
      </c>
      <c r="C29" s="261"/>
      <c r="D29" s="261"/>
      <c r="E29" s="261"/>
      <c r="F29" s="14"/>
      <c r="G29" s="15"/>
    </row>
    <row r="30" spans="2:8" ht="4.5" hidden="1" customHeight="1" x14ac:dyDescent="0.2">
      <c r="B30" s="262"/>
      <c r="C30" s="263"/>
      <c r="D30" s="263"/>
      <c r="E30" s="263"/>
      <c r="F30" s="16"/>
      <c r="G30" s="17"/>
    </row>
    <row r="31" spans="2:8" ht="15" hidden="1" customHeight="1" x14ac:dyDescent="0.2">
      <c r="B31" s="18" t="s">
        <v>58</v>
      </c>
      <c r="C31" s="19"/>
      <c r="D31" s="20"/>
      <c r="F31" s="16"/>
      <c r="G31" s="17"/>
    </row>
    <row r="32" spans="2:8" ht="15" hidden="1" customHeight="1" x14ac:dyDescent="0.2">
      <c r="B32" s="21" t="s">
        <v>59</v>
      </c>
      <c r="C32" s="22"/>
      <c r="D32" s="23"/>
      <c r="F32" s="16"/>
      <c r="G32" s="17"/>
    </row>
    <row r="33" spans="2:7" ht="15" hidden="1" customHeight="1" thickBot="1" x14ac:dyDescent="0.25">
      <c r="B33" s="24" t="s">
        <v>77</v>
      </c>
      <c r="C33" s="25" t="s">
        <v>60</v>
      </c>
      <c r="D33" s="26"/>
      <c r="E33" s="27"/>
      <c r="F33" s="28"/>
      <c r="G33" s="29"/>
    </row>
    <row r="34" spans="2:7" ht="6" hidden="1" customHeight="1" x14ac:dyDescent="0.2"/>
    <row r="35" spans="2:7" hidden="1" x14ac:dyDescent="0.2">
      <c r="B35" s="30" t="s">
        <v>61</v>
      </c>
      <c r="C35" s="30"/>
      <c r="D35" s="30"/>
    </row>
    <row r="36" spans="2:7" hidden="1" x14ac:dyDescent="0.2">
      <c r="B36" s="31" t="s">
        <v>78</v>
      </c>
      <c r="C36" s="32"/>
      <c r="D36" s="32"/>
    </row>
    <row r="37" spans="2:7" hidden="1" x14ac:dyDescent="0.2">
      <c r="B37" s="31" t="s">
        <v>79</v>
      </c>
      <c r="C37" s="32"/>
      <c r="D37" s="32"/>
    </row>
    <row r="38" spans="2:7" hidden="1" x14ac:dyDescent="0.2">
      <c r="B38" s="30" t="s">
        <v>62</v>
      </c>
      <c r="C38" s="32"/>
      <c r="D38" s="32"/>
    </row>
    <row r="39" spans="2:7" ht="39.75" customHeight="1" x14ac:dyDescent="0.2">
      <c r="B39" s="254"/>
      <c r="C39" s="254"/>
      <c r="D39" s="254"/>
      <c r="E39" s="254"/>
      <c r="F39" s="254"/>
      <c r="G39" s="254"/>
    </row>
    <row r="40" spans="2:7" ht="18" customHeight="1" x14ac:dyDescent="0.2">
      <c r="B40" s="255"/>
      <c r="C40" s="255"/>
      <c r="D40" s="255"/>
      <c r="E40" s="255"/>
      <c r="F40" s="255"/>
      <c r="G40" s="255"/>
    </row>
    <row r="41" spans="2:7" x14ac:dyDescent="0.2">
      <c r="B41" s="31"/>
      <c r="C41" s="32"/>
      <c r="D41" s="32"/>
    </row>
    <row r="42" spans="2:7" x14ac:dyDescent="0.2">
      <c r="B42" s="31"/>
      <c r="C42" s="32"/>
      <c r="D42" s="32"/>
    </row>
    <row r="43" spans="2:7" x14ac:dyDescent="0.2">
      <c r="B43" s="31"/>
      <c r="C43" s="32"/>
      <c r="D43" s="32"/>
    </row>
    <row r="44" spans="2:7" x14ac:dyDescent="0.2">
      <c r="B44" s="31"/>
      <c r="C44" s="32"/>
      <c r="D44" s="32"/>
    </row>
    <row r="45" spans="2:7" x14ac:dyDescent="0.2">
      <c r="B45" s="31"/>
      <c r="C45" s="32"/>
      <c r="D45" s="32"/>
    </row>
    <row r="46" spans="2:7" x14ac:dyDescent="0.2">
      <c r="B46" s="31"/>
      <c r="C46" s="32"/>
      <c r="D46" s="32"/>
    </row>
    <row r="47" spans="2:7" x14ac:dyDescent="0.2">
      <c r="B47" s="31"/>
      <c r="C47" s="32"/>
      <c r="D47" s="32"/>
    </row>
    <row r="48" spans="2:7" x14ac:dyDescent="0.2">
      <c r="B48" s="31"/>
      <c r="C48" s="32"/>
      <c r="D48" s="32"/>
    </row>
    <row r="49" spans="2:6" x14ac:dyDescent="0.2">
      <c r="B49" s="31"/>
      <c r="C49" s="32"/>
      <c r="D49" s="32"/>
    </row>
    <row r="50" spans="2:6" x14ac:dyDescent="0.2">
      <c r="B50" s="31"/>
      <c r="C50" s="32"/>
      <c r="D50" s="32"/>
    </row>
    <row r="51" spans="2:6" x14ac:dyDescent="0.2">
      <c r="B51" s="31"/>
      <c r="C51" s="32"/>
      <c r="D51" s="32"/>
    </row>
    <row r="52" spans="2:6" x14ac:dyDescent="0.2">
      <c r="B52" s="31"/>
      <c r="C52" s="32"/>
      <c r="D52" s="32"/>
    </row>
    <row r="53" spans="2:6" x14ac:dyDescent="0.2">
      <c r="B53" s="31"/>
      <c r="C53" s="32"/>
      <c r="D53" s="32"/>
    </row>
    <row r="55" spans="2:6" x14ac:dyDescent="0.2">
      <c r="B55" s="33"/>
      <c r="C55" s="33"/>
      <c r="D55" s="33"/>
      <c r="E55" s="33"/>
      <c r="F55" s="33"/>
    </row>
  </sheetData>
  <mergeCells count="26">
    <mergeCell ref="B25:C25"/>
    <mergeCell ref="B39:G39"/>
    <mergeCell ref="B40:G40"/>
    <mergeCell ref="B26:E26"/>
    <mergeCell ref="B27:E27"/>
    <mergeCell ref="B28:E28"/>
    <mergeCell ref="B29:E29"/>
    <mergeCell ref="B30:E30"/>
    <mergeCell ref="B24:C24"/>
    <mergeCell ref="B12:E12"/>
    <mergeCell ref="B13:E13"/>
    <mergeCell ref="B14:E14"/>
    <mergeCell ref="B15:E15"/>
    <mergeCell ref="B16:E16"/>
    <mergeCell ref="B17:E17"/>
    <mergeCell ref="B18:E18"/>
    <mergeCell ref="B19:E19"/>
    <mergeCell ref="B21:C21"/>
    <mergeCell ref="B22:C22"/>
    <mergeCell ref="B23:C23"/>
    <mergeCell ref="B11:E11"/>
    <mergeCell ref="B1:G1"/>
    <mergeCell ref="B2:G2"/>
    <mergeCell ref="F4:G4"/>
    <mergeCell ref="C8:G8"/>
    <mergeCell ref="B10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01102-5379-416C-AF4D-39ECC5A5E2B1}">
  <dimension ref="B1:G47"/>
  <sheetViews>
    <sheetView topLeftCell="A22" workbookViewId="0">
      <selection activeCell="E30" sqref="E30"/>
    </sheetView>
  </sheetViews>
  <sheetFormatPr baseColWidth="10" defaultRowHeight="12.75" x14ac:dyDescent="0.2"/>
  <cols>
    <col min="1" max="1" width="0.7109375" style="12" customWidth="1"/>
    <col min="2" max="2" width="16.85546875" style="12" customWidth="1"/>
    <col min="3" max="3" width="59" style="12" customWidth="1"/>
    <col min="4" max="5" width="10.140625" style="12" customWidth="1"/>
    <col min="6" max="6" width="4.5703125" style="12" customWidth="1"/>
    <col min="7" max="16384" width="11.42578125" style="12"/>
  </cols>
  <sheetData>
    <row r="1" spans="2:7" ht="3.75" customHeight="1" x14ac:dyDescent="0.2"/>
    <row r="2" spans="2:7" ht="28.5" customHeight="1" x14ac:dyDescent="0.2">
      <c r="B2" s="237" t="s">
        <v>63</v>
      </c>
      <c r="C2" s="237"/>
      <c r="D2" s="237"/>
      <c r="E2" s="237"/>
      <c r="F2" s="1"/>
      <c r="G2" s="1"/>
    </row>
    <row r="3" spans="2:7" ht="4.5" customHeight="1" x14ac:dyDescent="0.2">
      <c r="B3" s="129"/>
      <c r="C3" s="129"/>
      <c r="D3" s="129"/>
      <c r="E3" s="129"/>
      <c r="F3" s="1"/>
      <c r="G3" s="1"/>
    </row>
    <row r="4" spans="2:7" ht="19.5" customHeight="1" x14ac:dyDescent="0.2">
      <c r="B4" s="264" t="s">
        <v>64</v>
      </c>
      <c r="C4" s="264"/>
      <c r="D4" s="264"/>
      <c r="E4" s="264"/>
      <c r="F4" s="1"/>
      <c r="G4" s="1"/>
    </row>
    <row r="5" spans="2:7" ht="4.5" customHeight="1" x14ac:dyDescent="0.2">
      <c r="B5" s="129"/>
      <c r="C5" s="129"/>
      <c r="D5" s="145"/>
      <c r="E5" s="129"/>
      <c r="F5" s="1"/>
      <c r="G5" s="1"/>
    </row>
    <row r="6" spans="2:7" ht="13.5" customHeight="1" x14ac:dyDescent="0.2">
      <c r="B6" s="125" t="s">
        <v>46</v>
      </c>
      <c r="C6" s="129" t="s">
        <v>128</v>
      </c>
      <c r="D6" s="125"/>
      <c r="E6" s="127"/>
      <c r="F6" s="269"/>
      <c r="G6" s="269"/>
    </row>
    <row r="7" spans="2:7" ht="13.5" customHeight="1" x14ac:dyDescent="0.15">
      <c r="B7" s="125" t="s">
        <v>65</v>
      </c>
      <c r="C7" s="144" t="s">
        <v>126</v>
      </c>
      <c r="D7" s="125"/>
      <c r="E7" s="127"/>
      <c r="F7" s="124"/>
      <c r="G7" s="124"/>
    </row>
    <row r="8" spans="2:7" ht="13.5" customHeight="1" x14ac:dyDescent="0.2">
      <c r="B8" s="125" t="s">
        <v>75</v>
      </c>
      <c r="C8" s="126" t="s">
        <v>122</v>
      </c>
      <c r="D8" s="125"/>
      <c r="E8" s="127"/>
      <c r="F8" s="128"/>
      <c r="G8" s="128"/>
    </row>
    <row r="9" spans="2:7" ht="13.5" customHeight="1" x14ac:dyDescent="0.2">
      <c r="B9" s="125" t="s">
        <v>48</v>
      </c>
      <c r="C9" s="126" t="s">
        <v>120</v>
      </c>
      <c r="D9" s="125"/>
      <c r="E9" s="127"/>
      <c r="F9" s="129"/>
      <c r="G9" s="129"/>
    </row>
    <row r="10" spans="2:7" ht="13.5" customHeight="1" x14ac:dyDescent="0.2">
      <c r="B10" s="125" t="s">
        <v>66</v>
      </c>
      <c r="C10" s="239" t="s">
        <v>86</v>
      </c>
      <c r="D10" s="239"/>
      <c r="E10" s="239"/>
      <c r="F10" s="239"/>
      <c r="G10" s="239"/>
    </row>
    <row r="11" spans="2:7" ht="6" customHeight="1" thickBot="1" x14ac:dyDescent="0.25">
      <c r="B11" s="125"/>
      <c r="C11" s="129"/>
      <c r="D11" s="129"/>
      <c r="E11" s="129"/>
      <c r="F11" s="1"/>
      <c r="G11" s="1"/>
    </row>
    <row r="12" spans="2:7" ht="24.75" customHeight="1" x14ac:dyDescent="0.2">
      <c r="B12" s="265" t="s">
        <v>64</v>
      </c>
      <c r="C12" s="266"/>
      <c r="D12" s="130" t="s">
        <v>51</v>
      </c>
      <c r="E12" s="131" t="s">
        <v>52</v>
      </c>
      <c r="F12" s="1"/>
      <c r="G12" s="1"/>
    </row>
    <row r="13" spans="2:7" ht="18.75" customHeight="1" x14ac:dyDescent="0.2">
      <c r="B13" s="148" t="s">
        <v>105</v>
      </c>
      <c r="C13" s="149"/>
      <c r="D13" s="132" t="s">
        <v>53</v>
      </c>
      <c r="E13" s="294"/>
    </row>
    <row r="14" spans="2:7" ht="18.75" customHeight="1" x14ac:dyDescent="0.2">
      <c r="B14" s="267" t="s">
        <v>106</v>
      </c>
      <c r="C14" s="268"/>
      <c r="D14" s="132" t="s">
        <v>53</v>
      </c>
      <c r="E14" s="294"/>
    </row>
    <row r="15" spans="2:7" ht="27.75" customHeight="1" x14ac:dyDescent="0.2">
      <c r="B15" s="234" t="s">
        <v>107</v>
      </c>
      <c r="C15" s="236"/>
      <c r="D15" s="132" t="s">
        <v>53</v>
      </c>
      <c r="E15" s="294"/>
    </row>
    <row r="16" spans="2:7" ht="18.75" customHeight="1" x14ac:dyDescent="0.2">
      <c r="B16" s="267" t="s">
        <v>108</v>
      </c>
      <c r="C16" s="268"/>
      <c r="D16" s="132" t="s">
        <v>129</v>
      </c>
      <c r="E16" s="294"/>
    </row>
    <row r="17" spans="2:5" ht="18.75" customHeight="1" x14ac:dyDescent="0.2">
      <c r="B17" s="267" t="s">
        <v>109</v>
      </c>
      <c r="C17" s="268"/>
      <c r="D17" s="132" t="s">
        <v>129</v>
      </c>
      <c r="E17" s="294"/>
    </row>
    <row r="18" spans="2:5" ht="18.75" customHeight="1" x14ac:dyDescent="0.2">
      <c r="B18" s="267" t="s">
        <v>110</v>
      </c>
      <c r="C18" s="268"/>
      <c r="D18" s="132" t="s">
        <v>53</v>
      </c>
      <c r="E18" s="294"/>
    </row>
    <row r="19" spans="2:5" ht="18.75" customHeight="1" x14ac:dyDescent="0.2">
      <c r="B19" s="267" t="s">
        <v>111</v>
      </c>
      <c r="C19" s="268"/>
      <c r="D19" s="132" t="s">
        <v>53</v>
      </c>
      <c r="E19" s="294"/>
    </row>
    <row r="20" spans="2:5" ht="27.75" customHeight="1" x14ac:dyDescent="0.2">
      <c r="B20" s="234" t="s">
        <v>112</v>
      </c>
      <c r="C20" s="236"/>
      <c r="D20" s="132" t="s">
        <v>53</v>
      </c>
      <c r="E20" s="294"/>
    </row>
    <row r="21" spans="2:5" ht="12.75" customHeight="1" x14ac:dyDescent="0.2">
      <c r="B21" s="234" t="s">
        <v>67</v>
      </c>
      <c r="C21" s="236"/>
      <c r="D21" s="132" t="s">
        <v>53</v>
      </c>
      <c r="E21" s="295"/>
    </row>
    <row r="22" spans="2:5" ht="12.75" customHeight="1" x14ac:dyDescent="0.2">
      <c r="B22" s="234" t="s">
        <v>68</v>
      </c>
      <c r="C22" s="236"/>
      <c r="D22" s="132" t="s">
        <v>53</v>
      </c>
      <c r="E22" s="295"/>
    </row>
    <row r="23" spans="2:5" ht="12.75" customHeight="1" x14ac:dyDescent="0.2">
      <c r="B23" s="234" t="s">
        <v>69</v>
      </c>
      <c r="C23" s="236"/>
      <c r="D23" s="132" t="s">
        <v>53</v>
      </c>
      <c r="E23" s="295"/>
    </row>
    <row r="24" spans="2:5" ht="12.75" customHeight="1" x14ac:dyDescent="0.2">
      <c r="B24" s="234" t="s">
        <v>70</v>
      </c>
      <c r="C24" s="236"/>
      <c r="D24" s="132" t="s">
        <v>53</v>
      </c>
      <c r="E24" s="295"/>
    </row>
    <row r="25" spans="2:5" ht="12.75" customHeight="1" x14ac:dyDescent="0.2">
      <c r="B25" s="234" t="s">
        <v>71</v>
      </c>
      <c r="C25" s="236"/>
      <c r="D25" s="132" t="s">
        <v>53</v>
      </c>
      <c r="E25" s="295"/>
    </row>
    <row r="26" spans="2:5" ht="12.75" customHeight="1" x14ac:dyDescent="0.2">
      <c r="B26" s="234" t="s">
        <v>72</v>
      </c>
      <c r="C26" s="236"/>
      <c r="D26" s="132" t="s">
        <v>53</v>
      </c>
      <c r="E26" s="295"/>
    </row>
    <row r="27" spans="2:5" ht="12.75" customHeight="1" x14ac:dyDescent="0.2">
      <c r="B27" s="234" t="s">
        <v>73</v>
      </c>
      <c r="C27" s="236"/>
      <c r="D27" s="132" t="s">
        <v>53</v>
      </c>
      <c r="E27" s="295"/>
    </row>
    <row r="28" spans="2:5" ht="34.5" customHeight="1" x14ac:dyDescent="0.2">
      <c r="B28" s="234" t="s">
        <v>113</v>
      </c>
      <c r="C28" s="236"/>
      <c r="D28" s="132" t="s">
        <v>53</v>
      </c>
      <c r="E28" s="294"/>
    </row>
    <row r="29" spans="2:5" ht="27.75" customHeight="1" x14ac:dyDescent="0.2">
      <c r="B29" s="234" t="s">
        <v>114</v>
      </c>
      <c r="C29" s="236"/>
      <c r="D29" s="132" t="s">
        <v>53</v>
      </c>
      <c r="E29" s="294"/>
    </row>
    <row r="30" spans="2:5" ht="18.75" customHeight="1" x14ac:dyDescent="0.2">
      <c r="B30" s="148" t="s">
        <v>115</v>
      </c>
      <c r="C30" s="149"/>
      <c r="D30" s="132" t="s">
        <v>53</v>
      </c>
      <c r="E30" s="133"/>
    </row>
    <row r="31" spans="2:5" ht="18.75" customHeight="1" thickBot="1" x14ac:dyDescent="0.25">
      <c r="B31" s="150" t="s">
        <v>99</v>
      </c>
      <c r="C31" s="151"/>
      <c r="D31" s="152" t="s">
        <v>53</v>
      </c>
      <c r="E31" s="153"/>
    </row>
    <row r="32" spans="2:5" ht="15" hidden="1" customHeight="1" x14ac:dyDescent="0.2">
      <c r="B32" s="271" t="s">
        <v>57</v>
      </c>
      <c r="C32" s="272"/>
      <c r="D32" s="16"/>
      <c r="E32" s="17"/>
    </row>
    <row r="33" spans="2:5" ht="6" hidden="1" customHeight="1" x14ac:dyDescent="0.2">
      <c r="B33" s="262"/>
      <c r="C33" s="263"/>
      <c r="D33" s="16"/>
      <c r="E33" s="17"/>
    </row>
    <row r="34" spans="2:5" ht="15" hidden="1" customHeight="1" x14ac:dyDescent="0.2">
      <c r="B34" s="18" t="s">
        <v>58</v>
      </c>
      <c r="C34" s="36"/>
      <c r="D34" s="16"/>
      <c r="E34" s="17"/>
    </row>
    <row r="35" spans="2:5" ht="15" hidden="1" customHeight="1" x14ac:dyDescent="0.2">
      <c r="B35" s="21" t="s">
        <v>59</v>
      </c>
      <c r="C35" s="13">
        <f>+[1]CUMPLIMIENTO!C32</f>
        <v>0</v>
      </c>
      <c r="D35" s="16"/>
      <c r="E35" s="17"/>
    </row>
    <row r="36" spans="2:5" ht="15" hidden="1" customHeight="1" thickBot="1" x14ac:dyDescent="0.25">
      <c r="B36" s="24" t="s">
        <v>77</v>
      </c>
      <c r="C36" s="37" t="str">
        <f>[1]CUMPLIMIENTO!C33</f>
        <v>PROFESIONAL DE GESTIÓN CONTRACTUAL</v>
      </c>
      <c r="D36" s="28"/>
      <c r="E36" s="29"/>
    </row>
    <row r="37" spans="2:5" ht="3.75" hidden="1" customHeight="1" x14ac:dyDescent="0.2"/>
    <row r="38" spans="2:5" hidden="1" x14ac:dyDescent="0.2">
      <c r="B38" s="30" t="s">
        <v>61</v>
      </c>
    </row>
    <row r="39" spans="2:5" hidden="1" x14ac:dyDescent="0.15">
      <c r="B39" s="38" t="s">
        <v>74</v>
      </c>
      <c r="C39" s="13"/>
      <c r="D39" s="13"/>
      <c r="E39" s="13"/>
    </row>
    <row r="40" spans="2:5" hidden="1" x14ac:dyDescent="0.2">
      <c r="B40" s="39" t="s">
        <v>85</v>
      </c>
      <c r="C40" s="13"/>
      <c r="D40" s="13"/>
      <c r="E40" s="13"/>
    </row>
    <row r="41" spans="2:5" hidden="1" x14ac:dyDescent="0.2">
      <c r="B41" s="30" t="s">
        <v>62</v>
      </c>
      <c r="C41" s="13"/>
      <c r="D41" s="13"/>
      <c r="E41" s="13"/>
    </row>
    <row r="42" spans="2:5" ht="10.5" customHeight="1" x14ac:dyDescent="0.15">
      <c r="B42" s="270"/>
      <c r="C42" s="270"/>
      <c r="D42" s="270"/>
      <c r="E42" s="270"/>
    </row>
    <row r="43" spans="2:5" x14ac:dyDescent="0.2">
      <c r="B43" s="13"/>
      <c r="C43" s="13"/>
      <c r="D43" s="13"/>
      <c r="E43" s="13"/>
    </row>
    <row r="44" spans="2:5" x14ac:dyDescent="0.2">
      <c r="B44" s="13"/>
      <c r="C44" s="13"/>
      <c r="D44" s="13"/>
      <c r="E44" s="13"/>
    </row>
    <row r="45" spans="2:5" x14ac:dyDescent="0.2">
      <c r="B45" s="13"/>
      <c r="C45" s="13"/>
      <c r="D45" s="13"/>
      <c r="E45" s="13"/>
    </row>
    <row r="46" spans="2:5" x14ac:dyDescent="0.2">
      <c r="B46" s="13"/>
      <c r="C46" s="13"/>
      <c r="D46" s="13"/>
      <c r="E46" s="13"/>
    </row>
    <row r="47" spans="2:5" x14ac:dyDescent="0.2">
      <c r="B47" s="13"/>
      <c r="C47" s="13"/>
      <c r="D47" s="13"/>
      <c r="E47" s="13"/>
    </row>
  </sheetData>
  <mergeCells count="24">
    <mergeCell ref="F6:G6"/>
    <mergeCell ref="B42:E42"/>
    <mergeCell ref="C10:G10"/>
    <mergeCell ref="B27:C27"/>
    <mergeCell ref="B28:C28"/>
    <mergeCell ref="B29:C29"/>
    <mergeCell ref="B32:C32"/>
    <mergeCell ref="B33:C33"/>
    <mergeCell ref="B22:C22"/>
    <mergeCell ref="B23:C23"/>
    <mergeCell ref="B24:C24"/>
    <mergeCell ref="B26:C26"/>
    <mergeCell ref="B16:C16"/>
    <mergeCell ref="B17:C17"/>
    <mergeCell ref="B18:C18"/>
    <mergeCell ref="B19:C19"/>
    <mergeCell ref="B20:C20"/>
    <mergeCell ref="B25:C25"/>
    <mergeCell ref="B21:C21"/>
    <mergeCell ref="B2:E2"/>
    <mergeCell ref="B4:E4"/>
    <mergeCell ref="B12:C12"/>
    <mergeCell ref="B14:C14"/>
    <mergeCell ref="B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POLIZA</vt:lpstr>
      <vt:lpstr>CUMPLIMIENTO</vt:lpstr>
      <vt:lpstr>RCE</vt:lpstr>
    </vt:vector>
  </TitlesOfParts>
  <Company>SION Ingenieria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William Ultengo Quintero</cp:lastModifiedBy>
  <cp:lastPrinted>2019-08-09T22:03:17Z</cp:lastPrinted>
  <dcterms:created xsi:type="dcterms:W3CDTF">2005-01-29T13:36:44Z</dcterms:created>
  <dcterms:modified xsi:type="dcterms:W3CDTF">2026-05-15T19:29:33Z</dcterms:modified>
</cp:coreProperties>
</file>